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D4" i="12"/>
  <c r="I3" i="12"/>
  <c r="H3" i="12"/>
  <c r="G3" i="12"/>
  <c r="F3" i="12"/>
  <c r="E3" i="12"/>
  <c r="E4" i="12" s="1"/>
  <c r="D3" i="12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U53" i="9"/>
  <c r="M57" i="9"/>
  <c r="N57" i="9"/>
  <c r="O57" i="9" s="1"/>
  <c r="V57" i="9" s="1"/>
  <c r="P57" i="9"/>
  <c r="Q57" i="9"/>
  <c r="R57" i="9" s="1"/>
  <c r="U57" i="9"/>
  <c r="Z57" i="9"/>
  <c r="M61" i="9"/>
  <c r="N61" i="9"/>
  <c r="O61" i="9" s="1"/>
  <c r="V61" i="9" s="1"/>
  <c r="Q61" i="9"/>
  <c r="R61" i="9" s="1"/>
  <c r="T61" i="9"/>
  <c r="U61" i="9"/>
  <c r="M65" i="9"/>
  <c r="N65" i="9"/>
  <c r="O65" i="9" s="1"/>
  <c r="M69" i="9"/>
  <c r="N69" i="9"/>
  <c r="P69" i="9" s="1"/>
  <c r="M73" i="9"/>
  <c r="N73" i="9"/>
  <c r="O73" i="9" s="1"/>
  <c r="P73" i="9"/>
  <c r="Q73" i="9"/>
  <c r="U73" i="9"/>
  <c r="Z73" i="9"/>
  <c r="AE73" i="9"/>
  <c r="M77" i="9"/>
  <c r="N77" i="9"/>
  <c r="O77" i="9" s="1"/>
  <c r="M80" i="9"/>
  <c r="N80" i="9"/>
  <c r="Q80" i="9" s="1"/>
  <c r="T80" i="9" s="1"/>
  <c r="S80" i="9"/>
  <c r="M84" i="9"/>
  <c r="N84" i="9"/>
  <c r="P84" i="9" s="1"/>
  <c r="Q84" i="9"/>
  <c r="U84" i="9"/>
  <c r="N85" i="9"/>
  <c r="M86" i="9"/>
  <c r="N86" i="9"/>
  <c r="Q86" i="9" s="1"/>
  <c r="Z86" i="9"/>
  <c r="AE86" i="9"/>
  <c r="M90" i="9"/>
  <c r="N90" i="9"/>
  <c r="Q90" i="9" s="1"/>
  <c r="S90" i="9" s="1"/>
  <c r="Z90" i="9"/>
  <c r="AE90" i="9"/>
  <c r="N91" i="9"/>
  <c r="O91" i="9" s="1"/>
  <c r="P91" i="9"/>
  <c r="M92" i="9"/>
  <c r="N92" i="9"/>
  <c r="P92" i="9" s="1"/>
  <c r="M95" i="9"/>
  <c r="N95" i="9"/>
  <c r="O95" i="9" s="1"/>
  <c r="V95" i="9" s="1"/>
  <c r="N96" i="9"/>
  <c r="P96" i="9" s="1"/>
  <c r="M97" i="9"/>
  <c r="N97" i="9"/>
  <c r="M100" i="9"/>
  <c r="N100" i="9"/>
  <c r="P100" i="9" s="1"/>
  <c r="U100" i="9"/>
  <c r="N101" i="9"/>
  <c r="M102" i="9"/>
  <c r="N102" i="9"/>
  <c r="M105" i="9"/>
  <c r="N105" i="9"/>
  <c r="P105" i="9" s="1"/>
  <c r="Q105" i="9"/>
  <c r="T105" i="9" s="1"/>
  <c r="N106" i="9"/>
  <c r="O106" i="9" s="1"/>
  <c r="V106" i="9" s="1"/>
  <c r="M107" i="9"/>
  <c r="N107" i="9"/>
  <c r="O107" i="9" s="1"/>
  <c r="M110" i="9"/>
  <c r="N110" i="9"/>
  <c r="P110" i="9" s="1"/>
  <c r="Z110" i="9"/>
  <c r="N111" i="9"/>
  <c r="O111" i="9" s="1"/>
  <c r="Q111" i="9" s="1"/>
  <c r="V65" i="9" l="1"/>
  <c r="U95" i="9"/>
  <c r="AE107" i="9"/>
  <c r="Q95" i="9"/>
  <c r="S95" i="9" s="1"/>
  <c r="U77" i="9"/>
  <c r="O110" i="9"/>
  <c r="Q107" i="9"/>
  <c r="R107" i="9" s="1"/>
  <c r="P106" i="9"/>
  <c r="AE95" i="9"/>
  <c r="P95" i="9"/>
  <c r="P90" i="9"/>
  <c r="P86" i="9"/>
  <c r="AE80" i="9"/>
  <c r="Q77" i="9"/>
  <c r="T77" i="9" s="1"/>
  <c r="Z77" i="9"/>
  <c r="P107" i="9"/>
  <c r="Z100" i="9"/>
  <c r="Z95" i="9"/>
  <c r="Z84" i="9"/>
  <c r="Z80" i="9"/>
  <c r="AE77" i="9"/>
  <c r="P77" i="9"/>
  <c r="U69" i="9"/>
  <c r="Z65" i="9"/>
  <c r="Q65" i="9"/>
  <c r="T57" i="9"/>
  <c r="Z50" i="9"/>
  <c r="V77" i="9"/>
  <c r="AA77" i="9"/>
  <c r="V107" i="9"/>
  <c r="AA107" i="9"/>
  <c r="AC107" i="9" s="1"/>
  <c r="V91" i="9"/>
  <c r="X91" i="9" s="1"/>
  <c r="Q91" i="9"/>
  <c r="T111" i="9"/>
  <c r="R111" i="9"/>
  <c r="V73" i="9"/>
  <c r="Y73" i="9" s="1"/>
  <c r="AA73" i="9"/>
  <c r="P111" i="9"/>
  <c r="AA111" i="9" s="1"/>
  <c r="AC111" i="9" s="1"/>
  <c r="AE110" i="9"/>
  <c r="V111" i="9"/>
  <c r="X111" i="9" s="1"/>
  <c r="V110" i="9"/>
  <c r="X110" i="9" s="1"/>
  <c r="Z107" i="9"/>
  <c r="U107" i="9"/>
  <c r="Z102" i="9"/>
  <c r="Q100" i="9"/>
  <c r="U92" i="9"/>
  <c r="AA90" i="9"/>
  <c r="AB90" i="9" s="1"/>
  <c r="O90" i="9"/>
  <c r="V90" i="9" s="1"/>
  <c r="W90" i="9" s="1"/>
  <c r="O86" i="9"/>
  <c r="V86" i="9" s="1"/>
  <c r="W86" i="9" s="1"/>
  <c r="P80" i="9"/>
  <c r="AE69" i="9"/>
  <c r="Q69" i="9"/>
  <c r="U65" i="9"/>
  <c r="P65" i="9"/>
  <c r="Z61" i="9"/>
  <c r="P61" i="9"/>
  <c r="Z53" i="9"/>
  <c r="Q53" i="9"/>
  <c r="AE102" i="9"/>
  <c r="AA110" i="9"/>
  <c r="S107" i="9"/>
  <c r="O102" i="9"/>
  <c r="V102" i="9" s="1"/>
  <c r="Y102" i="9" s="1"/>
  <c r="AA95" i="9"/>
  <c r="Q92" i="9"/>
  <c r="O80" i="9"/>
  <c r="AA80" i="9" s="1"/>
  <c r="Z69" i="9"/>
  <c r="T65" i="9"/>
  <c r="P53" i="9"/>
  <c r="U50" i="9"/>
  <c r="Q50" i="9"/>
  <c r="Z92" i="9"/>
  <c r="AA91" i="9"/>
  <c r="AB91" i="9" s="1"/>
  <c r="R80" i="9"/>
  <c r="AB111" i="9"/>
  <c r="Y106" i="9"/>
  <c r="W106" i="9"/>
  <c r="X106" i="9"/>
  <c r="W102" i="9"/>
  <c r="W95" i="9"/>
  <c r="Y95" i="9"/>
  <c r="S111" i="9"/>
  <c r="AD110" i="9"/>
  <c r="Q110" i="9"/>
  <c r="U110" i="9"/>
  <c r="T107" i="9"/>
  <c r="Q106" i="9"/>
  <c r="R105" i="9"/>
  <c r="P102" i="9"/>
  <c r="Q102" i="9"/>
  <c r="U102" i="9"/>
  <c r="X95" i="9"/>
  <c r="AC91" i="9"/>
  <c r="Y86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Y90" i="9"/>
  <c r="S86" i="9"/>
  <c r="T100" i="9"/>
  <c r="R100" i="9"/>
  <c r="S100" i="9"/>
  <c r="W91" i="9"/>
  <c r="AC90" i="9"/>
  <c r="S105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R91" i="9"/>
  <c r="U90" i="9"/>
  <c r="U86" i="9"/>
  <c r="AE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AD90" i="9" l="1"/>
  <c r="X86" i="9"/>
  <c r="W111" i="9"/>
  <c r="X102" i="9"/>
  <c r="AD111" i="9"/>
  <c r="AA86" i="9"/>
  <c r="T95" i="9"/>
  <c r="AA101" i="9"/>
  <c r="AB101" i="9" s="1"/>
  <c r="Y91" i="9"/>
  <c r="AD91" i="9"/>
  <c r="Y111" i="9"/>
  <c r="V80" i="9"/>
  <c r="X80" i="9" s="1"/>
  <c r="S65" i="9"/>
  <c r="R65" i="9"/>
  <c r="W65" i="9"/>
  <c r="X65" i="9"/>
  <c r="AC80" i="9"/>
  <c r="AD80" i="9"/>
  <c r="AB80" i="9"/>
  <c r="Y80" i="9"/>
  <c r="S69" i="9"/>
  <c r="R69" i="9"/>
  <c r="Y110" i="9"/>
  <c r="W110" i="9"/>
  <c r="Y107" i="9"/>
  <c r="X107" i="9"/>
  <c r="W107" i="9"/>
  <c r="AD95" i="9"/>
  <c r="AB95" i="9"/>
  <c r="AC95" i="9"/>
  <c r="AD73" i="9"/>
  <c r="AB73" i="9"/>
  <c r="AC73" i="9"/>
  <c r="S91" i="9"/>
  <c r="T91" i="9"/>
  <c r="AA102" i="9"/>
  <c r="R53" i="9"/>
  <c r="T53" i="9"/>
  <c r="AD77" i="9"/>
  <c r="AC77" i="9"/>
  <c r="AB77" i="9"/>
  <c r="AA84" i="9"/>
  <c r="Q101" i="9"/>
  <c r="R101" i="9" s="1"/>
  <c r="AC110" i="9"/>
  <c r="AB110" i="9"/>
  <c r="AD107" i="9"/>
  <c r="AB107" i="9"/>
  <c r="W77" i="9"/>
  <c r="Y77" i="9"/>
  <c r="X77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T101" i="9" l="1"/>
  <c r="S101" i="9"/>
  <c r="AD101" i="9"/>
  <c r="AC101" i="9"/>
  <c r="W80" i="9"/>
  <c r="AB86" i="9"/>
  <c r="AC86" i="9"/>
  <c r="AD86" i="9"/>
  <c r="AB102" i="9"/>
  <c r="AC102" i="9"/>
  <c r="AD102" i="9"/>
  <c r="E102" i="9" s="1"/>
  <c r="D110" i="9"/>
  <c r="C110" i="9"/>
  <c r="E110" i="9"/>
  <c r="U106" i="9"/>
  <c r="D102" i="9"/>
  <c r="C102" i="9"/>
  <c r="D90" i="9"/>
  <c r="C90" i="9"/>
  <c r="E90" i="9"/>
  <c r="D86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E96" i="9" s="1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F49" i="3" l="1"/>
  <c r="M67" i="9" s="1"/>
  <c r="C49" i="3"/>
  <c r="N67" i="9" s="1"/>
  <c r="P67" i="9" l="1"/>
  <c r="O67" i="9"/>
  <c r="V67" i="9" s="1"/>
  <c r="Q67" i="9"/>
  <c r="AE67" i="9"/>
  <c r="Z67" i="9"/>
  <c r="U67" i="9"/>
  <c r="C35" i="14"/>
  <c r="I27" i="14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31" i="14" l="1"/>
  <c r="M101" i="9"/>
  <c r="R67" i="9"/>
  <c r="S67" i="9"/>
  <c r="T67" i="9"/>
  <c r="H29" i="14"/>
  <c r="H27" i="14"/>
  <c r="D33" i="14"/>
  <c r="AA67" i="9"/>
  <c r="D25" i="14"/>
  <c r="D35" i="14"/>
  <c r="X67" i="9"/>
  <c r="Y67" i="9"/>
  <c r="W67" i="9"/>
  <c r="P109" i="9"/>
  <c r="O109" i="9"/>
  <c r="V109" i="9" s="1"/>
  <c r="C29" i="14"/>
  <c r="G29" i="14"/>
  <c r="C33" i="14"/>
  <c r="D29" i="14"/>
  <c r="G27" i="14"/>
  <c r="D27" i="14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F29" i="16" s="1"/>
  <c r="H33" i="14"/>
  <c r="F27" i="14"/>
  <c r="F35" i="14"/>
  <c r="C27" i="14"/>
  <c r="E29" i="14"/>
  <c r="G35" i="14"/>
  <c r="G27" i="16"/>
  <c r="F30" i="15"/>
  <c r="C30" i="17"/>
  <c r="C20" i="17"/>
  <c r="C19" i="17"/>
  <c r="F34" i="15"/>
  <c r="C34" i="17"/>
  <c r="E31" i="17"/>
  <c r="D31" i="17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Y109" i="9" l="1"/>
  <c r="W109" i="9"/>
  <c r="X109" i="9"/>
  <c r="Q109" i="9"/>
  <c r="D67" i="9"/>
  <c r="AA109" i="9"/>
  <c r="AB67" i="9"/>
  <c r="C67" i="9" s="1"/>
  <c r="AC67" i="9"/>
  <c r="AD67" i="9"/>
  <c r="E67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S109" i="9" l="1"/>
  <c r="R109" i="9"/>
  <c r="T109" i="9"/>
  <c r="Z109" i="9"/>
  <c r="AB109" i="9"/>
  <c r="AC109" i="9"/>
  <c r="AD109" i="9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E109" i="9" l="1"/>
  <c r="C109" i="9"/>
  <c r="U109" i="9"/>
  <c r="AE109" i="9"/>
  <c r="D109" i="9"/>
  <c r="K107" i="9"/>
  <c r="K31" i="16"/>
  <c r="K33" i="16"/>
  <c r="K35" i="16"/>
  <c r="K110" i="9"/>
  <c r="K102" i="9"/>
  <c r="K105" i="9"/>
  <c r="K111" i="9"/>
  <c r="K101" i="9"/>
  <c r="K100" i="9"/>
  <c r="K106" i="9"/>
  <c r="K99" i="9"/>
  <c r="K90" i="9"/>
  <c r="K109" i="9" l="1"/>
  <c r="D3" i="7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87" i="9" l="1"/>
  <c r="AA87" i="9" s="1"/>
  <c r="P87" i="9"/>
  <c r="V87" i="9"/>
  <c r="Q87" i="9"/>
  <c r="P68" i="9"/>
  <c r="O68" i="9"/>
  <c r="V68" i="9" s="1"/>
  <c r="AA68" i="9"/>
  <c r="U68" i="9"/>
  <c r="Z68" i="9"/>
  <c r="AE68" i="9"/>
  <c r="P56" i="9"/>
  <c r="O56" i="9"/>
  <c r="Q56" i="9" s="1"/>
  <c r="AA56" i="9"/>
  <c r="AE56" i="9"/>
  <c r="Z56" i="9"/>
  <c r="O40" i="9"/>
  <c r="P40" i="9"/>
  <c r="O22" i="9"/>
  <c r="P22" i="9"/>
  <c r="O12" i="9"/>
  <c r="P12" i="9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D14" i="14"/>
  <c r="H14" i="14"/>
  <c r="H14" i="16" s="1"/>
  <c r="E14" i="14"/>
  <c r="I14" i="14"/>
  <c r="I14" i="16" s="1"/>
  <c r="F14" i="14"/>
  <c r="F14" i="16" s="1"/>
  <c r="C14" i="14"/>
  <c r="G14" i="14"/>
  <c r="G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F6" i="14"/>
  <c r="F6" i="16" s="1"/>
  <c r="C6" i="14"/>
  <c r="G6" i="14"/>
  <c r="G6" i="16" s="1"/>
  <c r="I6" i="14"/>
  <c r="I6" i="16" s="1"/>
  <c r="D6" i="14"/>
  <c r="H6" i="14"/>
  <c r="H6" i="16" s="1"/>
  <c r="P94" i="9"/>
  <c r="O94" i="9"/>
  <c r="V94" i="9" s="1"/>
  <c r="Q94" i="9"/>
  <c r="AA94" i="9"/>
  <c r="Z94" i="9"/>
  <c r="U94" i="9"/>
  <c r="AE94" i="9"/>
  <c r="O74" i="9"/>
  <c r="V74" i="9" s="1"/>
  <c r="P74" i="9"/>
  <c r="AA74" i="9"/>
  <c r="AE74" i="9"/>
  <c r="Z74" i="9"/>
  <c r="Q51" i="9"/>
  <c r="O51" i="9"/>
  <c r="AA51" i="9" s="1"/>
  <c r="P51" i="9"/>
  <c r="V51" i="9"/>
  <c r="O28" i="9"/>
  <c r="P28" i="9"/>
  <c r="M87" i="9"/>
  <c r="E26" i="14"/>
  <c r="C26" i="14"/>
  <c r="G26" i="14"/>
  <c r="G26" i="16" s="1"/>
  <c r="D26" i="14"/>
  <c r="I26" i="14"/>
  <c r="I26" i="16" s="1"/>
  <c r="F26" i="14"/>
  <c r="F26" i="16" s="1"/>
  <c r="H26" i="14"/>
  <c r="H26" i="16" s="1"/>
  <c r="M74" i="9"/>
  <c r="C22" i="14"/>
  <c r="G22" i="14"/>
  <c r="G22" i="16" s="1"/>
  <c r="D22" i="14"/>
  <c r="H22" i="14"/>
  <c r="H22" i="16" s="1"/>
  <c r="E22" i="14"/>
  <c r="I22" i="14"/>
  <c r="I22" i="16" s="1"/>
  <c r="F22" i="14"/>
  <c r="F22" i="16" s="1"/>
  <c r="P93" i="9"/>
  <c r="O93" i="9"/>
  <c r="AA93" i="9" s="1"/>
  <c r="V93" i="9"/>
  <c r="Q93" i="9"/>
  <c r="Z93" i="9"/>
  <c r="AE93" i="9"/>
  <c r="O78" i="9"/>
  <c r="V78" i="9" s="1"/>
  <c r="P78" i="9"/>
  <c r="Q78" i="9"/>
  <c r="AE78" i="9"/>
  <c r="Z78" i="9"/>
  <c r="O72" i="9"/>
  <c r="V72" i="9" s="1"/>
  <c r="P72" i="9"/>
  <c r="O60" i="9"/>
  <c r="P60" i="9"/>
  <c r="V60" i="9"/>
  <c r="AA60" i="9"/>
  <c r="Q60" i="9"/>
  <c r="Z60" i="9"/>
  <c r="AE60" i="9"/>
  <c r="P55" i="9"/>
  <c r="O55" i="9"/>
  <c r="V55" i="9" s="1"/>
  <c r="Z55" i="9"/>
  <c r="AE55" i="9"/>
  <c r="O49" i="9"/>
  <c r="V49" i="9" s="1"/>
  <c r="P49" i="9"/>
  <c r="AA49" i="9" s="1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C28" i="14"/>
  <c r="H28" i="14"/>
  <c r="H28" i="16" s="1"/>
  <c r="I28" i="14"/>
  <c r="I28" i="16" s="1"/>
  <c r="G28" i="14"/>
  <c r="G28" i="16" s="1"/>
  <c r="E28" i="14"/>
  <c r="D28" i="14"/>
  <c r="F28" i="14"/>
  <c r="F28" i="16" s="1"/>
  <c r="M78" i="9"/>
  <c r="D23" i="14"/>
  <c r="H23" i="14"/>
  <c r="H23" i="16" s="1"/>
  <c r="E23" i="14"/>
  <c r="I23" i="14"/>
  <c r="I23" i="16" s="1"/>
  <c r="F23" i="14"/>
  <c r="F23" i="16" s="1"/>
  <c r="C23" i="14"/>
  <c r="G23" i="14"/>
  <c r="G23" i="16" s="1"/>
  <c r="M66" i="9"/>
  <c r="G20" i="14"/>
  <c r="G20" i="16" s="1"/>
  <c r="D20" i="14"/>
  <c r="F20" i="14"/>
  <c r="F20" i="16" s="1"/>
  <c r="I20" i="14"/>
  <c r="I20" i="16" s="1"/>
  <c r="E20" i="14"/>
  <c r="C20" i="14"/>
  <c r="H20" i="14"/>
  <c r="H20" i="16" s="1"/>
  <c r="O4" i="9"/>
  <c r="P4" i="9"/>
  <c r="P99" i="9"/>
  <c r="O99" i="9"/>
  <c r="Q99" i="9" s="1"/>
  <c r="Z99" i="9"/>
  <c r="AE99" i="9"/>
  <c r="U99" i="9"/>
  <c r="O89" i="9"/>
  <c r="V89" i="9" s="1"/>
  <c r="P89" i="9"/>
  <c r="AA89" i="9"/>
  <c r="Q89" i="9"/>
  <c r="AE89" i="9"/>
  <c r="Z89" i="9"/>
  <c r="U89" i="9"/>
  <c r="O82" i="9"/>
  <c r="AA82" i="9" s="1"/>
  <c r="P82" i="9"/>
  <c r="V82" i="9"/>
  <c r="Q82" i="9"/>
  <c r="U82" i="9"/>
  <c r="AE82" i="9"/>
  <c r="Z82" i="9"/>
  <c r="P76" i="9"/>
  <c r="O76" i="9"/>
  <c r="V76" i="9" s="1"/>
  <c r="Q76" i="9"/>
  <c r="Z76" i="9"/>
  <c r="AE76" i="9"/>
  <c r="U76" i="9"/>
  <c r="O71" i="9"/>
  <c r="V71" i="9" s="1"/>
  <c r="Q71" i="9"/>
  <c r="P71" i="9"/>
  <c r="AE71" i="9"/>
  <c r="Z71" i="9"/>
  <c r="U71" i="9"/>
  <c r="P64" i="9"/>
  <c r="O64" i="9"/>
  <c r="AA64" i="9" s="1"/>
  <c r="AE64" i="9"/>
  <c r="Z64" i="9"/>
  <c r="O59" i="9"/>
  <c r="V59" i="9" s="1"/>
  <c r="P59" i="9"/>
  <c r="AA59" i="9"/>
  <c r="AE59" i="9"/>
  <c r="Z59" i="9"/>
  <c r="O54" i="9"/>
  <c r="V54" i="9" s="1"/>
  <c r="AA54" i="9"/>
  <c r="P54" i="9"/>
  <c r="AE54" i="9"/>
  <c r="Z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P9" i="9"/>
  <c r="O9" i="9"/>
  <c r="G3" i="14"/>
  <c r="G3" i="16" s="1"/>
  <c r="E3" i="14"/>
  <c r="F3" i="14"/>
  <c r="F3" i="16" s="1"/>
  <c r="M4" i="9"/>
  <c r="I3" i="14"/>
  <c r="I3" i="16" s="1"/>
  <c r="D3" i="14"/>
  <c r="C3" i="14"/>
  <c r="H3" i="14"/>
  <c r="H3" i="16" s="1"/>
  <c r="M54" i="9"/>
  <c r="I17" i="14"/>
  <c r="I17" i="16" s="1"/>
  <c r="G17" i="14"/>
  <c r="G17" i="16" s="1"/>
  <c r="E17" i="14"/>
  <c r="H17" i="14"/>
  <c r="H17" i="16" s="1"/>
  <c r="C17" i="14"/>
  <c r="D17" i="14"/>
  <c r="F17" i="14"/>
  <c r="F17" i="16" s="1"/>
  <c r="E15" i="14"/>
  <c r="I15" i="14"/>
  <c r="I15" i="16" s="1"/>
  <c r="F15" i="14"/>
  <c r="F15" i="16" s="1"/>
  <c r="C15" i="14"/>
  <c r="G15" i="14"/>
  <c r="G15" i="16" s="1"/>
  <c r="D15" i="14"/>
  <c r="H15" i="14"/>
  <c r="H15" i="16" s="1"/>
  <c r="M48" i="9"/>
  <c r="M20" i="9"/>
  <c r="E7" i="14"/>
  <c r="G7" i="14"/>
  <c r="G7" i="16" s="1"/>
  <c r="H7" i="14"/>
  <c r="H7" i="16" s="1"/>
  <c r="F7" i="14"/>
  <c r="F7" i="16" s="1"/>
  <c r="D7" i="14"/>
  <c r="C7" i="14"/>
  <c r="I7" i="14"/>
  <c r="I7" i="16" s="1"/>
  <c r="P104" i="9"/>
  <c r="O104" i="9"/>
  <c r="AA104" i="9" s="1"/>
  <c r="Z104" i="9"/>
  <c r="AE104" i="9"/>
  <c r="O79" i="9"/>
  <c r="V79" i="9" s="1"/>
  <c r="Q79" i="9"/>
  <c r="AA79" i="9"/>
  <c r="P79" i="9"/>
  <c r="AE79" i="9"/>
  <c r="Z79" i="9"/>
  <c r="U79" i="9"/>
  <c r="O62" i="9"/>
  <c r="V62" i="9" s="1"/>
  <c r="P62" i="9"/>
  <c r="AA62" i="9"/>
  <c r="Q62" i="9"/>
  <c r="Z62" i="9"/>
  <c r="AE62" i="9"/>
  <c r="O45" i="9"/>
  <c r="P45" i="9"/>
  <c r="O34" i="9"/>
  <c r="P34" i="9"/>
  <c r="O17" i="9"/>
  <c r="P17" i="9"/>
  <c r="O6" i="9"/>
  <c r="P6" i="9"/>
  <c r="M51" i="9"/>
  <c r="F16" i="14"/>
  <c r="F16" i="16" s="1"/>
  <c r="C16" i="14"/>
  <c r="G16" i="14"/>
  <c r="G16" i="16" s="1"/>
  <c r="D16" i="14"/>
  <c r="H16" i="14"/>
  <c r="H16" i="16" s="1"/>
  <c r="E16" i="14"/>
  <c r="I16" i="14"/>
  <c r="I16" i="16" s="1"/>
  <c r="M40" i="9"/>
  <c r="D13" i="14"/>
  <c r="C13" i="14"/>
  <c r="E13" i="14"/>
  <c r="G13" i="14"/>
  <c r="G13" i="16" s="1"/>
  <c r="F13" i="14"/>
  <c r="F13" i="16" s="1"/>
  <c r="I13" i="14"/>
  <c r="I13" i="16" s="1"/>
  <c r="H13" i="14"/>
  <c r="H13" i="16" s="1"/>
  <c r="I11" i="14"/>
  <c r="I11" i="16" s="1"/>
  <c r="E11" i="14"/>
  <c r="H11" i="14"/>
  <c r="H11" i="16" s="1"/>
  <c r="D11" i="14"/>
  <c r="G11" i="14"/>
  <c r="G11" i="16" s="1"/>
  <c r="M34" i="9"/>
  <c r="F11" i="14"/>
  <c r="F11" i="16" s="1"/>
  <c r="C11" i="14"/>
  <c r="H5" i="14"/>
  <c r="H5" i="16" s="1"/>
  <c r="I5" i="14"/>
  <c r="I5" i="16" s="1"/>
  <c r="F5" i="14"/>
  <c r="F5" i="16" s="1"/>
  <c r="G5" i="14"/>
  <c r="G5" i="16" s="1"/>
  <c r="E5" i="14"/>
  <c r="D5" i="14"/>
  <c r="M12" i="9"/>
  <c r="G55" i="8" s="1"/>
  <c r="C5" i="14"/>
  <c r="P103" i="9"/>
  <c r="O103" i="9"/>
  <c r="V103" i="9" s="1"/>
  <c r="AA103" i="9"/>
  <c r="Q103" i="9"/>
  <c r="Z103" i="9"/>
  <c r="AE103" i="9"/>
  <c r="O83" i="9"/>
  <c r="V83" i="9" s="1"/>
  <c r="P83" i="9"/>
  <c r="Q83" i="9"/>
  <c r="Z83" i="9"/>
  <c r="AE83" i="9"/>
  <c r="P66" i="9"/>
  <c r="O66" i="9"/>
  <c r="V66" i="9" s="1"/>
  <c r="AA66" i="9"/>
  <c r="Q66" i="9"/>
  <c r="Z66" i="9"/>
  <c r="AE66" i="9"/>
  <c r="U66" i="9"/>
  <c r="O108" i="9"/>
  <c r="AA108" i="9" s="1"/>
  <c r="P108" i="9"/>
  <c r="V108" i="9"/>
  <c r="P98" i="9"/>
  <c r="O98" i="9"/>
  <c r="V98" i="9" s="1"/>
  <c r="P88" i="9"/>
  <c r="AA88" i="9" s="1"/>
  <c r="O88" i="9"/>
  <c r="Q88" i="9"/>
  <c r="V88" i="9"/>
  <c r="Z88" i="9"/>
  <c r="U88" i="9"/>
  <c r="AE88" i="9"/>
  <c r="O81" i="9"/>
  <c r="V81" i="9" s="1"/>
  <c r="P81" i="9"/>
  <c r="AA81" i="9"/>
  <c r="Z81" i="9"/>
  <c r="AE81" i="9"/>
  <c r="O75" i="9"/>
  <c r="V75" i="9" s="1"/>
  <c r="Q75" i="9"/>
  <c r="P75" i="9"/>
  <c r="AE75" i="9"/>
  <c r="Z75" i="9"/>
  <c r="P70" i="9"/>
  <c r="O70" i="9"/>
  <c r="V70" i="9" s="1"/>
  <c r="Q70" i="9"/>
  <c r="O63" i="9"/>
  <c r="AA63" i="9" s="1"/>
  <c r="P63" i="9"/>
  <c r="V63" i="9"/>
  <c r="Q63" i="9"/>
  <c r="Z63" i="9"/>
  <c r="AE63" i="9"/>
  <c r="O58" i="9"/>
  <c r="V58" i="9" s="1"/>
  <c r="P58" i="9"/>
  <c r="Z58" i="9"/>
  <c r="AE58" i="9"/>
  <c r="O52" i="9"/>
  <c r="Q52" i="9" s="1"/>
  <c r="P52" i="9"/>
  <c r="AA52" i="9" s="1"/>
  <c r="V52" i="9"/>
  <c r="O46" i="9"/>
  <c r="P46" i="9"/>
  <c r="O41" i="9"/>
  <c r="P41" i="9"/>
  <c r="O36" i="9"/>
  <c r="P36" i="9"/>
  <c r="O29" i="9"/>
  <c r="P29" i="9"/>
  <c r="O24" i="9"/>
  <c r="Q24" i="9" s="1"/>
  <c r="P24" i="9"/>
  <c r="O18" i="9"/>
  <c r="P18" i="9"/>
  <c r="O13" i="9"/>
  <c r="P13" i="9"/>
  <c r="O8" i="9"/>
  <c r="P8" i="9"/>
  <c r="M108" i="9"/>
  <c r="I34" i="14"/>
  <c r="I34" i="16" s="1"/>
  <c r="G34" i="14"/>
  <c r="G34" i="16" s="1"/>
  <c r="C34" i="14"/>
  <c r="E34" i="14"/>
  <c r="F34" i="14"/>
  <c r="F34" i="16" s="1"/>
  <c r="H34" i="14"/>
  <c r="H34" i="16" s="1"/>
  <c r="D34" i="14"/>
  <c r="M98" i="9"/>
  <c r="H30" i="14"/>
  <c r="H30" i="16" s="1"/>
  <c r="D30" i="14"/>
  <c r="F30" i="14"/>
  <c r="F30" i="16" s="1"/>
  <c r="G30" i="14"/>
  <c r="G30" i="16" s="1"/>
  <c r="E30" i="14"/>
  <c r="I30" i="14"/>
  <c r="I30" i="16" s="1"/>
  <c r="C30" i="14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G21" i="14"/>
  <c r="G21" i="16" s="1"/>
  <c r="H21" i="14"/>
  <c r="H21" i="16" s="1"/>
  <c r="F21" i="14"/>
  <c r="F21" i="16" s="1"/>
  <c r="M58" i="9"/>
  <c r="F19" i="8" s="1"/>
  <c r="E18" i="14"/>
  <c r="D18" i="14"/>
  <c r="C18" i="14"/>
  <c r="H18" i="14"/>
  <c r="H18" i="16" s="1"/>
  <c r="F18" i="14"/>
  <c r="F18" i="16" s="1"/>
  <c r="I18" i="14"/>
  <c r="I18" i="16" s="1"/>
  <c r="G18" i="14"/>
  <c r="G18" i="16" s="1"/>
  <c r="C12" i="14"/>
  <c r="D12" i="14"/>
  <c r="M36" i="9"/>
  <c r="E12" i="14"/>
  <c r="G12" i="14"/>
  <c r="G12" i="16" s="1"/>
  <c r="I12" i="14"/>
  <c r="I12" i="16" s="1"/>
  <c r="F12" i="14"/>
  <c r="F12" i="16" s="1"/>
  <c r="H12" i="14"/>
  <c r="H12" i="16" s="1"/>
  <c r="G8" i="14"/>
  <c r="G8" i="16" s="1"/>
  <c r="H8" i="14"/>
  <c r="H8" i="16" s="1"/>
  <c r="D8" i="14"/>
  <c r="I8" i="14"/>
  <c r="I8" i="16" s="1"/>
  <c r="F8" i="14"/>
  <c r="F8" i="16" s="1"/>
  <c r="M24" i="9"/>
  <c r="C8" i="14"/>
  <c r="E8" i="14"/>
  <c r="F4" i="14"/>
  <c r="F4" i="16" s="1"/>
  <c r="I4" i="14"/>
  <c r="I4" i="16" s="1"/>
  <c r="C4" i="14"/>
  <c r="H4" i="14"/>
  <c r="H4" i="16" s="1"/>
  <c r="D4" i="14"/>
  <c r="M8" i="9"/>
  <c r="E4" i="14"/>
  <c r="G4" i="14"/>
  <c r="G4" i="16" s="1"/>
  <c r="H52" i="8"/>
  <c r="G49" i="8"/>
  <c r="H55" i="8"/>
  <c r="G54" i="8"/>
  <c r="F54" i="8"/>
  <c r="D9" i="18"/>
  <c r="H29" i="8"/>
  <c r="F13" i="8"/>
  <c r="F3" i="8"/>
  <c r="F11" i="8"/>
  <c r="F22" i="8"/>
  <c r="H6" i="8"/>
  <c r="F16" i="8"/>
  <c r="H34" i="8"/>
  <c r="F14" i="8"/>
  <c r="G40" i="8"/>
  <c r="G35" i="8"/>
  <c r="G13" i="8"/>
  <c r="H47" i="8"/>
  <c r="G24" i="8"/>
  <c r="G17" i="8"/>
  <c r="H10" i="8"/>
  <c r="H33" i="8"/>
  <c r="H21" i="8"/>
  <c r="F31" i="8"/>
  <c r="F45" i="8"/>
  <c r="F47" i="8"/>
  <c r="G11" i="8"/>
  <c r="G38" i="8"/>
  <c r="G7" i="8"/>
  <c r="H45" i="8"/>
  <c r="G18" i="8"/>
  <c r="G12" i="8"/>
  <c r="G47" i="8"/>
  <c r="G16" i="8"/>
  <c r="H15" i="8"/>
  <c r="H30" i="8"/>
  <c r="H41" i="8"/>
  <c r="F32" i="8"/>
  <c r="F20" i="8"/>
  <c r="F38" i="8"/>
  <c r="F30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AD108" i="9" l="1"/>
  <c r="AC108" i="9"/>
  <c r="AB108" i="9"/>
  <c r="AE108" i="9" s="1"/>
  <c r="Y62" i="9"/>
  <c r="W62" i="9"/>
  <c r="X62" i="9"/>
  <c r="W49" i="9"/>
  <c r="X49" i="9"/>
  <c r="Y49" i="9"/>
  <c r="R56" i="9"/>
  <c r="T56" i="9"/>
  <c r="S56" i="9"/>
  <c r="R52" i="9"/>
  <c r="S52" i="9"/>
  <c r="T52" i="9"/>
  <c r="AB51" i="9"/>
  <c r="AE51" i="9" s="1"/>
  <c r="AC51" i="9"/>
  <c r="AD51" i="9"/>
  <c r="W66" i="9"/>
  <c r="Y66" i="9"/>
  <c r="X66" i="9"/>
  <c r="AB63" i="9"/>
  <c r="AC63" i="9"/>
  <c r="AD63" i="9"/>
  <c r="AB88" i="9"/>
  <c r="AD88" i="9"/>
  <c r="AC88" i="9"/>
  <c r="Y89" i="9"/>
  <c r="W89" i="9"/>
  <c r="X89" i="9"/>
  <c r="AD49" i="9"/>
  <c r="AB49" i="9"/>
  <c r="AE49" i="9" s="1"/>
  <c r="AC49" i="9"/>
  <c r="AB87" i="9"/>
  <c r="AD87" i="9"/>
  <c r="AC87" i="9"/>
  <c r="G29" i="8"/>
  <c r="F34" i="8"/>
  <c r="H40" i="8"/>
  <c r="G27" i="8"/>
  <c r="G21" i="8"/>
  <c r="G42" i="8"/>
  <c r="G39" i="8"/>
  <c r="G5" i="8"/>
  <c r="F7" i="8"/>
  <c r="F17" i="8"/>
  <c r="F8" i="8"/>
  <c r="H24" i="8"/>
  <c r="H27" i="8"/>
  <c r="H20" i="8"/>
  <c r="G8" i="8"/>
  <c r="G28" i="8"/>
  <c r="H36" i="8"/>
  <c r="H48" i="8"/>
  <c r="G26" i="8"/>
  <c r="G19" i="8"/>
  <c r="G23" i="8"/>
  <c r="F40" i="8"/>
  <c r="H19" i="8"/>
  <c r="F41" i="8"/>
  <c r="H35" i="8"/>
  <c r="F39" i="8"/>
  <c r="H13" i="8"/>
  <c r="F43" i="8"/>
  <c r="F42" i="8"/>
  <c r="H51" i="8"/>
  <c r="F49" i="8"/>
  <c r="F53" i="8"/>
  <c r="F50" i="8"/>
  <c r="AD52" i="9"/>
  <c r="AB52" i="9"/>
  <c r="AC52" i="9"/>
  <c r="Y58" i="9"/>
  <c r="X58" i="9"/>
  <c r="W58" i="9"/>
  <c r="R63" i="9"/>
  <c r="T63" i="9"/>
  <c r="S63" i="9"/>
  <c r="T70" i="9"/>
  <c r="S70" i="9"/>
  <c r="R70" i="9"/>
  <c r="S75" i="9"/>
  <c r="T75" i="9"/>
  <c r="R75" i="9"/>
  <c r="W81" i="9"/>
  <c r="Y81" i="9"/>
  <c r="X81" i="9"/>
  <c r="X88" i="9"/>
  <c r="W88" i="9"/>
  <c r="Y88" i="9"/>
  <c r="Q98" i="9"/>
  <c r="Q108" i="9"/>
  <c r="AB66" i="9"/>
  <c r="AC66" i="9"/>
  <c r="AD66" i="9"/>
  <c r="S62" i="9"/>
  <c r="R62" i="9"/>
  <c r="T62" i="9"/>
  <c r="AC104" i="9"/>
  <c r="AB104" i="9"/>
  <c r="AD104" i="9"/>
  <c r="AB54" i="9"/>
  <c r="AC54" i="9"/>
  <c r="AD54" i="9"/>
  <c r="W59" i="9"/>
  <c r="X59" i="9"/>
  <c r="Y59" i="9"/>
  <c r="V64" i="9"/>
  <c r="T71" i="9"/>
  <c r="R71" i="9"/>
  <c r="S71" i="9"/>
  <c r="R82" i="9"/>
  <c r="T82" i="9"/>
  <c r="S82" i="9"/>
  <c r="AC89" i="9"/>
  <c r="AB89" i="9"/>
  <c r="AD89" i="9"/>
  <c r="T99" i="9"/>
  <c r="R99" i="9"/>
  <c r="S99" i="9"/>
  <c r="W55" i="9"/>
  <c r="X55" i="9"/>
  <c r="Y55" i="9"/>
  <c r="Y60" i="9"/>
  <c r="W60" i="9"/>
  <c r="X60" i="9"/>
  <c r="X72" i="9"/>
  <c r="Y72" i="9"/>
  <c r="W72" i="9"/>
  <c r="S78" i="9"/>
  <c r="T78" i="9"/>
  <c r="R78" i="9"/>
  <c r="Y93" i="9"/>
  <c r="W93" i="9"/>
  <c r="X93" i="9"/>
  <c r="Y51" i="9"/>
  <c r="W51" i="9"/>
  <c r="X51" i="9"/>
  <c r="S51" i="9"/>
  <c r="D51" i="9" s="1"/>
  <c r="T51" i="9"/>
  <c r="E51" i="9" s="1"/>
  <c r="R51" i="9"/>
  <c r="AB74" i="9"/>
  <c r="AC74" i="9"/>
  <c r="AD74" i="9"/>
  <c r="S94" i="9"/>
  <c r="T94" i="9"/>
  <c r="R94" i="9"/>
  <c r="AB56" i="9"/>
  <c r="AC56" i="9"/>
  <c r="AD56" i="9"/>
  <c r="AB68" i="9"/>
  <c r="AD68" i="9"/>
  <c r="AC68" i="9"/>
  <c r="X87" i="9"/>
  <c r="W87" i="9"/>
  <c r="Z87" i="9" s="1"/>
  <c r="Y87" i="9"/>
  <c r="H28" i="8"/>
  <c r="H4" i="8"/>
  <c r="F25" i="8"/>
  <c r="F27" i="8"/>
  <c r="H18" i="8"/>
  <c r="G48" i="8"/>
  <c r="G32" i="8"/>
  <c r="H38" i="8"/>
  <c r="F28" i="8"/>
  <c r="F6" i="8"/>
  <c r="H8" i="8"/>
  <c r="H37" i="8"/>
  <c r="H14" i="8"/>
  <c r="G31" i="8"/>
  <c r="G30" i="8"/>
  <c r="G6" i="8"/>
  <c r="G34" i="8"/>
  <c r="H31" i="8"/>
  <c r="G25" i="8"/>
  <c r="G15" i="8"/>
  <c r="G3" i="8"/>
  <c r="F5" i="8"/>
  <c r="F33" i="8"/>
  <c r="F46" i="8"/>
  <c r="H42" i="8"/>
  <c r="H44" i="8"/>
  <c r="H25" i="8"/>
  <c r="G10" i="8"/>
  <c r="G45" i="8"/>
  <c r="H43" i="8"/>
  <c r="H11" i="8"/>
  <c r="G14" i="8"/>
  <c r="G44" i="8"/>
  <c r="F48" i="8"/>
  <c r="F36" i="8"/>
  <c r="F21" i="8"/>
  <c r="F26" i="8"/>
  <c r="F4" i="8"/>
  <c r="F23" i="8"/>
  <c r="H32" i="8"/>
  <c r="F12" i="8"/>
  <c r="H17" i="8"/>
  <c r="F52" i="8"/>
  <c r="G52" i="8"/>
  <c r="H49" i="8"/>
  <c r="H53" i="8"/>
  <c r="H50" i="8"/>
  <c r="Q58" i="9"/>
  <c r="X70" i="9"/>
  <c r="Y70" i="9"/>
  <c r="W70" i="9"/>
  <c r="W75" i="9"/>
  <c r="X75" i="9"/>
  <c r="Y75" i="9"/>
  <c r="Q81" i="9"/>
  <c r="AA98" i="9"/>
  <c r="Y83" i="9"/>
  <c r="X83" i="9"/>
  <c r="W83" i="9"/>
  <c r="S103" i="9"/>
  <c r="T103" i="9"/>
  <c r="R103" i="9"/>
  <c r="AD79" i="9"/>
  <c r="AC79" i="9"/>
  <c r="AB79" i="9"/>
  <c r="Q104" i="9"/>
  <c r="X54" i="9"/>
  <c r="Y54" i="9"/>
  <c r="W54" i="9"/>
  <c r="Q59" i="9"/>
  <c r="Q64" i="9"/>
  <c r="W71" i="9"/>
  <c r="X71" i="9"/>
  <c r="Y71" i="9"/>
  <c r="R76" i="9"/>
  <c r="S76" i="9"/>
  <c r="T76" i="9"/>
  <c r="X82" i="9"/>
  <c r="Y82" i="9"/>
  <c r="W82" i="9"/>
  <c r="AA99" i="9"/>
  <c r="Q49" i="9"/>
  <c r="Q55" i="9"/>
  <c r="AA78" i="9"/>
  <c r="AC93" i="9"/>
  <c r="AB93" i="9"/>
  <c r="AD93" i="9"/>
  <c r="Q74" i="9"/>
  <c r="X94" i="9"/>
  <c r="W94" i="9"/>
  <c r="Y94" i="9"/>
  <c r="V56" i="9"/>
  <c r="Q68" i="9"/>
  <c r="X52" i="9"/>
  <c r="W52" i="9"/>
  <c r="Y52" i="9"/>
  <c r="X63" i="9"/>
  <c r="Y63" i="9"/>
  <c r="W63" i="9"/>
  <c r="AB81" i="9"/>
  <c r="AC81" i="9"/>
  <c r="AD81" i="9"/>
  <c r="T88" i="9"/>
  <c r="E88" i="9" s="1"/>
  <c r="R88" i="9"/>
  <c r="C88" i="9" s="1"/>
  <c r="S88" i="9"/>
  <c r="D88" i="9" s="1"/>
  <c r="W98" i="9"/>
  <c r="X98" i="9"/>
  <c r="Y98" i="9"/>
  <c r="X108" i="9"/>
  <c r="W108" i="9"/>
  <c r="Z108" i="9" s="1"/>
  <c r="Y108" i="9"/>
  <c r="S66" i="9"/>
  <c r="D66" i="9" s="1"/>
  <c r="R66" i="9"/>
  <c r="C66" i="9" s="1"/>
  <c r="T66" i="9"/>
  <c r="E66" i="9" s="1"/>
  <c r="R83" i="9"/>
  <c r="T83" i="9"/>
  <c r="S83" i="9"/>
  <c r="AC103" i="9"/>
  <c r="AB103" i="9"/>
  <c r="AD103" i="9"/>
  <c r="AB62" i="9"/>
  <c r="AC62" i="9"/>
  <c r="AD62" i="9"/>
  <c r="R79" i="9"/>
  <c r="S79" i="9"/>
  <c r="T79" i="9"/>
  <c r="AD59" i="9"/>
  <c r="AB59" i="9"/>
  <c r="AC59" i="9"/>
  <c r="AC64" i="9"/>
  <c r="AB64" i="9"/>
  <c r="AD64" i="9"/>
  <c r="AA76" i="9"/>
  <c r="T60" i="9"/>
  <c r="S60" i="9"/>
  <c r="R60" i="9"/>
  <c r="Q72" i="9"/>
  <c r="X68" i="9"/>
  <c r="W68" i="9"/>
  <c r="Y68" i="9"/>
  <c r="H9" i="8"/>
  <c r="G41" i="8"/>
  <c r="G4" i="8"/>
  <c r="H12" i="8"/>
  <c r="G22" i="8"/>
  <c r="G36" i="8"/>
  <c r="G9" i="8"/>
  <c r="F10" i="8"/>
  <c r="F18" i="8"/>
  <c r="H39" i="8"/>
  <c r="H23" i="8"/>
  <c r="H5" i="8"/>
  <c r="G46" i="8"/>
  <c r="G37" i="8"/>
  <c r="H22" i="8"/>
  <c r="H46" i="8"/>
  <c r="G43" i="8"/>
  <c r="G33" i="8"/>
  <c r="G20" i="8"/>
  <c r="F15" i="8"/>
  <c r="H7" i="8"/>
  <c r="F24" i="8"/>
  <c r="H16" i="8"/>
  <c r="F37" i="8"/>
  <c r="H3" i="8"/>
  <c r="F29" i="8"/>
  <c r="F9" i="8"/>
  <c r="H26" i="8"/>
  <c r="H54" i="8"/>
  <c r="F51" i="8"/>
  <c r="F55" i="8"/>
  <c r="AA58" i="9"/>
  <c r="AA70" i="9"/>
  <c r="AA75" i="9"/>
  <c r="AA83" i="9"/>
  <c r="W103" i="9"/>
  <c r="Y103" i="9"/>
  <c r="X103" i="9"/>
  <c r="W79" i="9"/>
  <c r="X79" i="9"/>
  <c r="Y79" i="9"/>
  <c r="V104" i="9"/>
  <c r="I55" i="8"/>
  <c r="I17" i="8"/>
  <c r="I53" i="8"/>
  <c r="I45" i="8"/>
  <c r="I9" i="8"/>
  <c r="I50" i="8"/>
  <c r="I37" i="8"/>
  <c r="I52" i="8"/>
  <c r="I49" i="8"/>
  <c r="I33" i="8"/>
  <c r="I7" i="8"/>
  <c r="I24" i="8"/>
  <c r="I23" i="8"/>
  <c r="I8" i="8"/>
  <c r="I20" i="8"/>
  <c r="I43" i="8"/>
  <c r="I15" i="8"/>
  <c r="I26" i="8"/>
  <c r="I34" i="8"/>
  <c r="I12" i="8"/>
  <c r="I11" i="8"/>
  <c r="I16" i="8"/>
  <c r="I30" i="8"/>
  <c r="I13" i="8"/>
  <c r="I10" i="8"/>
  <c r="I27" i="8"/>
  <c r="I39" i="8"/>
  <c r="I51" i="8"/>
  <c r="I48" i="8"/>
  <c r="I6" i="8"/>
  <c r="I5" i="8"/>
  <c r="I42" i="8"/>
  <c r="I40" i="8"/>
  <c r="I3" i="8"/>
  <c r="I47" i="8"/>
  <c r="I21" i="8"/>
  <c r="I28" i="8"/>
  <c r="I36" i="8"/>
  <c r="I22" i="8"/>
  <c r="I4" i="8"/>
  <c r="I44" i="8"/>
  <c r="I31" i="8"/>
  <c r="I38" i="8"/>
  <c r="I46" i="8"/>
  <c r="I25" i="8"/>
  <c r="I35" i="8"/>
  <c r="I18" i="8"/>
  <c r="I32" i="8"/>
  <c r="I41" i="8"/>
  <c r="I54" i="8"/>
  <c r="I14" i="8"/>
  <c r="I19" i="8"/>
  <c r="I29" i="8"/>
  <c r="G53" i="8"/>
  <c r="G51" i="8"/>
  <c r="G50" i="8"/>
  <c r="Q54" i="9"/>
  <c r="AA71" i="9"/>
  <c r="Y76" i="9"/>
  <c r="W76" i="9"/>
  <c r="X76" i="9"/>
  <c r="AB82" i="9"/>
  <c r="AD82" i="9"/>
  <c r="AC82" i="9"/>
  <c r="S89" i="9"/>
  <c r="D89" i="9" s="1"/>
  <c r="T89" i="9"/>
  <c r="E89" i="9" s="1"/>
  <c r="R89" i="9"/>
  <c r="C89" i="9" s="1"/>
  <c r="V99" i="9"/>
  <c r="AA55" i="9"/>
  <c r="AB60" i="9"/>
  <c r="AD60" i="9"/>
  <c r="AC60" i="9"/>
  <c r="AA72" i="9"/>
  <c r="Y78" i="9"/>
  <c r="X78" i="9"/>
  <c r="W78" i="9"/>
  <c r="R93" i="9"/>
  <c r="S93" i="9"/>
  <c r="D93" i="9" s="1"/>
  <c r="T93" i="9"/>
  <c r="E93" i="9" s="1"/>
  <c r="Y74" i="9"/>
  <c r="X74" i="9"/>
  <c r="W74" i="9"/>
  <c r="AC94" i="9"/>
  <c r="AB94" i="9"/>
  <c r="AD94" i="9"/>
  <c r="R87" i="9"/>
  <c r="S87" i="9"/>
  <c r="D87" i="9" s="1"/>
  <c r="T87" i="9"/>
  <c r="E87" i="9" s="1"/>
  <c r="F57" i="8"/>
  <c r="H57" i="8"/>
  <c r="G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C93" i="9" l="1"/>
  <c r="U93" i="9"/>
  <c r="W99" i="9"/>
  <c r="Y99" i="9"/>
  <c r="X99" i="9"/>
  <c r="Y104" i="9"/>
  <c r="W104" i="9"/>
  <c r="X104" i="9"/>
  <c r="AC75" i="9"/>
  <c r="AB75" i="9"/>
  <c r="AD75" i="9"/>
  <c r="C60" i="9"/>
  <c r="U60" i="9"/>
  <c r="AD76" i="9"/>
  <c r="AB76" i="9"/>
  <c r="C76" i="9" s="1"/>
  <c r="AC76" i="9"/>
  <c r="D79" i="9"/>
  <c r="S49" i="9"/>
  <c r="D49" i="9" s="1"/>
  <c r="T49" i="9"/>
  <c r="E49" i="9" s="1"/>
  <c r="R49" i="9"/>
  <c r="S64" i="9"/>
  <c r="T64" i="9"/>
  <c r="R64" i="9"/>
  <c r="S81" i="9"/>
  <c r="D81" i="9" s="1"/>
  <c r="R81" i="9"/>
  <c r="T81" i="9"/>
  <c r="E81" i="9" s="1"/>
  <c r="Z70" i="9"/>
  <c r="C94" i="9"/>
  <c r="C82" i="9"/>
  <c r="W64" i="9"/>
  <c r="X64" i="9"/>
  <c r="Y64" i="9"/>
  <c r="D62" i="9"/>
  <c r="S108" i="9"/>
  <c r="D108" i="9" s="1"/>
  <c r="D34" i="16" s="1"/>
  <c r="R108" i="9"/>
  <c r="T108" i="9"/>
  <c r="E108" i="9" s="1"/>
  <c r="E34" i="16" s="1"/>
  <c r="C75" i="9"/>
  <c r="U75" i="9"/>
  <c r="C63" i="9"/>
  <c r="U63" i="9"/>
  <c r="AB70" i="9"/>
  <c r="AC70" i="9"/>
  <c r="D70" i="9" s="1"/>
  <c r="D21" i="16" s="1"/>
  <c r="AD70" i="9"/>
  <c r="D60" i="9"/>
  <c r="C79" i="9"/>
  <c r="S68" i="9"/>
  <c r="D68" i="9" s="1"/>
  <c r="R68" i="9"/>
  <c r="C68" i="9" s="1"/>
  <c r="T68" i="9"/>
  <c r="E68" i="9" s="1"/>
  <c r="R59" i="9"/>
  <c r="S59" i="9"/>
  <c r="D59" i="9" s="1"/>
  <c r="T59" i="9"/>
  <c r="E59" i="9" s="1"/>
  <c r="R104" i="9"/>
  <c r="S104" i="9"/>
  <c r="D104" i="9" s="1"/>
  <c r="T104" i="9"/>
  <c r="E104" i="9" s="1"/>
  <c r="C103" i="9"/>
  <c r="U103" i="9"/>
  <c r="E94" i="9"/>
  <c r="S98" i="9"/>
  <c r="R98" i="9"/>
  <c r="T98" i="9"/>
  <c r="E75" i="9"/>
  <c r="E70" i="9"/>
  <c r="AE52" i="9"/>
  <c r="E52" i="9"/>
  <c r="Z49" i="9"/>
  <c r="AB72" i="9"/>
  <c r="AE72" i="9" s="1"/>
  <c r="AC72" i="9"/>
  <c r="AD72" i="9"/>
  <c r="AC55" i="9"/>
  <c r="AB55" i="9"/>
  <c r="AD55" i="9"/>
  <c r="T54" i="9"/>
  <c r="E54" i="9" s="1"/>
  <c r="E17" i="16" s="1"/>
  <c r="S54" i="9"/>
  <c r="D54" i="9" s="1"/>
  <c r="R54" i="9"/>
  <c r="X3" i="9"/>
  <c r="C87" i="9"/>
  <c r="U87" i="9"/>
  <c r="AD71" i="9"/>
  <c r="AC71" i="9"/>
  <c r="D71" i="9" s="1"/>
  <c r="AB71" i="9"/>
  <c r="AD58" i="9"/>
  <c r="AB58" i="9"/>
  <c r="AC58" i="9"/>
  <c r="E60" i="9"/>
  <c r="U83" i="9"/>
  <c r="Z52" i="9"/>
  <c r="W56" i="9"/>
  <c r="X56" i="9"/>
  <c r="D56" i="9" s="1"/>
  <c r="Y56" i="9"/>
  <c r="E56" i="9" s="1"/>
  <c r="S74" i="9"/>
  <c r="D74" i="9" s="1"/>
  <c r="R74" i="9"/>
  <c r="T74" i="9"/>
  <c r="E74" i="9" s="1"/>
  <c r="AB78" i="9"/>
  <c r="AC78" i="9"/>
  <c r="D78" i="9" s="1"/>
  <c r="AD78" i="9"/>
  <c r="E78" i="9" s="1"/>
  <c r="AB99" i="9"/>
  <c r="C99" i="9" s="1"/>
  <c r="AC99" i="9"/>
  <c r="D99" i="9" s="1"/>
  <c r="AD99" i="9"/>
  <c r="E76" i="9"/>
  <c r="E103" i="9"/>
  <c r="E32" i="16" s="1"/>
  <c r="D94" i="9"/>
  <c r="C51" i="9"/>
  <c r="U51" i="9"/>
  <c r="Z51" i="9"/>
  <c r="Z72" i="9"/>
  <c r="E99" i="9"/>
  <c r="D82" i="9"/>
  <c r="C71" i="9"/>
  <c r="E62" i="9"/>
  <c r="D75" i="9"/>
  <c r="D63" i="9"/>
  <c r="AE87" i="9"/>
  <c r="D52" i="9"/>
  <c r="C56" i="9"/>
  <c r="U56" i="9"/>
  <c r="AD83" i="9"/>
  <c r="E83" i="9" s="1"/>
  <c r="AB83" i="9"/>
  <c r="C83" i="9" s="1"/>
  <c r="AC83" i="9"/>
  <c r="D83" i="9" s="1"/>
  <c r="T72" i="9"/>
  <c r="E72" i="9" s="1"/>
  <c r="S72" i="9"/>
  <c r="D72" i="9" s="1"/>
  <c r="R72" i="9"/>
  <c r="E79" i="9"/>
  <c r="Z98" i="9"/>
  <c r="S55" i="9"/>
  <c r="D55" i="9" s="1"/>
  <c r="R55" i="9"/>
  <c r="T55" i="9"/>
  <c r="E55" i="9" s="1"/>
  <c r="D76" i="9"/>
  <c r="D103" i="9"/>
  <c r="D32" i="16" s="1"/>
  <c r="AB98" i="9"/>
  <c r="AE98" i="9" s="1"/>
  <c r="AD98" i="9"/>
  <c r="AC98" i="9"/>
  <c r="R58" i="9"/>
  <c r="S58" i="9"/>
  <c r="D58" i="9" s="1"/>
  <c r="T58" i="9"/>
  <c r="E58" i="9" s="1"/>
  <c r="C78" i="9"/>
  <c r="U78" i="9"/>
  <c r="E82" i="9"/>
  <c r="E71" i="9"/>
  <c r="C62" i="9"/>
  <c r="U62" i="9"/>
  <c r="C70" i="9"/>
  <c r="U70" i="9"/>
  <c r="E63" i="9"/>
  <c r="C52" i="9"/>
  <c r="U52" i="9"/>
  <c r="Z41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AD22" i="9"/>
  <c r="AC46" i="9"/>
  <c r="AB18" i="9"/>
  <c r="AB42" i="9"/>
  <c r="AC22" i="9"/>
  <c r="D17" i="16"/>
  <c r="D3" i="9"/>
  <c r="AC40" i="9"/>
  <c r="D40" i="9" s="1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D22" i="16"/>
  <c r="Y38" i="9"/>
  <c r="W38" i="9"/>
  <c r="C38" i="9" s="1"/>
  <c r="X38" i="9"/>
  <c r="D38" i="9" s="1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E5" i="9" s="1"/>
  <c r="W5" i="9"/>
  <c r="Y42" i="9"/>
  <c r="E42" i="9" s="1"/>
  <c r="W42" i="9"/>
  <c r="C42" i="9" s="1"/>
  <c r="X42" i="9"/>
  <c r="D42" i="9" s="1"/>
  <c r="E21" i="16"/>
  <c r="C21" i="16"/>
  <c r="Y26" i="9"/>
  <c r="E26" i="9" s="1"/>
  <c r="W26" i="9"/>
  <c r="C26" i="9" s="1"/>
  <c r="X26" i="9"/>
  <c r="D26" i="9" s="1"/>
  <c r="AB41" i="9"/>
  <c r="AE41" i="9" s="1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D37" i="9" s="1"/>
  <c r="Y37" i="9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C58" i="9" l="1"/>
  <c r="U58" i="9"/>
  <c r="D98" i="9"/>
  <c r="D30" i="16" s="1"/>
  <c r="C59" i="9"/>
  <c r="U59" i="9"/>
  <c r="E64" i="9"/>
  <c r="D34" i="9"/>
  <c r="C25" i="9"/>
  <c r="D17" i="9"/>
  <c r="C4" i="9"/>
  <c r="D12" i="9"/>
  <c r="D5" i="16" s="1"/>
  <c r="E13" i="9"/>
  <c r="C74" i="9"/>
  <c r="C22" i="16" s="1"/>
  <c r="U74" i="9"/>
  <c r="C104" i="9"/>
  <c r="K104" i="9" s="1"/>
  <c r="U104" i="9"/>
  <c r="AE70" i="9"/>
  <c r="U108" i="9"/>
  <c r="C108" i="9"/>
  <c r="C81" i="9"/>
  <c r="C24" i="16" s="1"/>
  <c r="U81" i="9"/>
  <c r="D64" i="9"/>
  <c r="C21" i="9"/>
  <c r="E98" i="9"/>
  <c r="E30" i="16" s="1"/>
  <c r="K103" i="9"/>
  <c r="C32" i="16"/>
  <c r="K32" i="16" s="1"/>
  <c r="E32" i="17" s="1"/>
  <c r="F32" i="17" s="1"/>
  <c r="G32" i="17" s="1"/>
  <c r="C55" i="9"/>
  <c r="U55" i="9"/>
  <c r="C72" i="9"/>
  <c r="K72" i="9" s="1"/>
  <c r="U72" i="9"/>
  <c r="C54" i="9"/>
  <c r="U54" i="9"/>
  <c r="C98" i="9"/>
  <c r="C30" i="16" s="1"/>
  <c r="U98" i="9"/>
  <c r="C64" i="9"/>
  <c r="U64" i="9"/>
  <c r="C49" i="9"/>
  <c r="U49" i="9"/>
  <c r="E29" i="9"/>
  <c r="Z36" i="9"/>
  <c r="E38" i="9"/>
  <c r="C45" i="9"/>
  <c r="D6" i="9"/>
  <c r="C18" i="9"/>
  <c r="D25" i="9"/>
  <c r="C9" i="9"/>
  <c r="C41" i="9"/>
  <c r="U41" i="9"/>
  <c r="U36" i="9"/>
  <c r="D16" i="9"/>
  <c r="D6" i="16" s="1"/>
  <c r="C37" i="9"/>
  <c r="E21" i="9"/>
  <c r="C5" i="9"/>
  <c r="E45" i="9"/>
  <c r="AE36" i="9"/>
  <c r="C6" i="9"/>
  <c r="D44" i="9"/>
  <c r="D14" i="16" s="1"/>
  <c r="C29" i="9"/>
  <c r="E25" i="9"/>
  <c r="E16" i="9"/>
  <c r="E6" i="16" s="1"/>
  <c r="D9" i="9"/>
  <c r="D41" i="9"/>
  <c r="D48" i="9"/>
  <c r="D15" i="16" s="1"/>
  <c r="C10" i="9"/>
  <c r="E14" i="9"/>
  <c r="D13" i="16"/>
  <c r="E37" i="9"/>
  <c r="D21" i="9"/>
  <c r="D45" i="9"/>
  <c r="E6" i="9"/>
  <c r="C34" i="9"/>
  <c r="D29" i="9"/>
  <c r="E18" i="9"/>
  <c r="E41" i="9"/>
  <c r="C17" i="9"/>
  <c r="C30" i="9"/>
  <c r="E12" i="9"/>
  <c r="D36" i="9"/>
  <c r="D12" i="16" s="1"/>
  <c r="C13" i="9"/>
  <c r="E28" i="9"/>
  <c r="E9" i="16" s="1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E3" i="16" s="1"/>
  <c r="C12" i="9"/>
  <c r="C5" i="16" s="1"/>
  <c r="D13" i="9"/>
  <c r="E44" i="9"/>
  <c r="E14" i="16" s="1"/>
  <c r="C28" i="9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C48" i="9"/>
  <c r="C15" i="16" s="1"/>
  <c r="D30" i="9"/>
  <c r="C14" i="9"/>
  <c r="D4" i="9"/>
  <c r="E32" i="9"/>
  <c r="E10" i="16" s="1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E5" i="16"/>
  <c r="E23" i="16"/>
  <c r="K26" i="9"/>
  <c r="E13" i="16"/>
  <c r="K33" i="9"/>
  <c r="AE44" i="9"/>
  <c r="D28" i="16"/>
  <c r="D9" i="16"/>
  <c r="D20" i="16"/>
  <c r="E8" i="16"/>
  <c r="K22" i="9"/>
  <c r="E24" i="16"/>
  <c r="C25" i="16"/>
  <c r="C28" i="16"/>
  <c r="C4" i="16"/>
  <c r="C19" i="16"/>
  <c r="E18" i="16"/>
  <c r="K71" i="9"/>
  <c r="C8" i="16"/>
  <c r="E22" i="16"/>
  <c r="K22" i="16" s="1"/>
  <c r="E22" i="17" s="1"/>
  <c r="F22" i="17" s="1"/>
  <c r="G22" i="17" s="1"/>
  <c r="D26" i="16"/>
  <c r="C17" i="16"/>
  <c r="K17" i="16" s="1"/>
  <c r="E17" i="17" s="1"/>
  <c r="F17" i="17" s="1"/>
  <c r="G17" i="17" s="1"/>
  <c r="C11" i="16"/>
  <c r="E20" i="16"/>
  <c r="D19" i="16"/>
  <c r="D29" i="16"/>
  <c r="D25" i="16"/>
  <c r="D11" i="16"/>
  <c r="E19" i="16"/>
  <c r="C18" i="16"/>
  <c r="C26" i="16"/>
  <c r="C23" i="16"/>
  <c r="C29" i="16"/>
  <c r="K7" i="9"/>
  <c r="U9" i="9"/>
  <c r="D24" i="16"/>
  <c r="E28" i="16"/>
  <c r="C9" i="16"/>
  <c r="C20" i="16"/>
  <c r="K41" i="9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C51" i="8"/>
  <c r="K30" i="16"/>
  <c r="E30" i="17" s="1"/>
  <c r="F30" i="17" s="1"/>
  <c r="G30" i="17" s="1"/>
  <c r="K108" i="9"/>
  <c r="C34" i="16"/>
  <c r="K34" i="16" s="1"/>
  <c r="E34" i="17" s="1"/>
  <c r="F34" i="17" s="1"/>
  <c r="G34" i="17" s="1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<sst xmlns="http://schemas.openxmlformats.org/spreadsheetml/2006/main" count="1079" uniqueCount="254">
  <si>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</si>
  <si>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</si>
  <si>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</si>
  <si>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</si>
  <si>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</si>
  <si>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</si>
  <si>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</si>
  <si>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</si>
  <si>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</si>
  <si>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</si>
  <si>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</si>
  <si>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</si>
  <si>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</si>
  <si>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</si>
  <si>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</si>
  <si>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</si>
  <si>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</si>
  <si>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</si>
  <si>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</si>
  <si>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</si>
  <si>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</si>
  <si>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</si>
  <si>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</si>
  <si>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</si>
  <si>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</si>
  <si>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</si>
  <si>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</si>
  <si>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</si>
  <si>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</si>
  <si>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</si>
  <si>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</si>
  <si>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</si>
  <si>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</si>
  <si>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</si>
  <si>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</si>
  <si>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</si>
  <si>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</si>
  <si>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</si>
  <si>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</si>
  <si>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</si>
  <si>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</si>
  <si>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</si>
  <si>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</si>
  <si>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</si>
  <si>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</si>
  <si>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</si>
  <si>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</si>
  <si>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</si>
  <si>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</si>
  <si>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</si>
  <si>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</si>
  <si>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</si>
  <si>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</si>
  <si>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</si>
  <si>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</si>
  <si>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</si>
  <si>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</si>
  <si>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</si>
  <si>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</si>
  <si>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</si>
  <si>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</si>
  <si>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</si>
  <si>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</si>
  <si>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</si>
  <si>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</si>
  <si>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</si>
  <si>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</si>
  <si>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</si>
  <si>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</si>
  <si>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</si>
  <si>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</si>
  <si>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</si>
  <si>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</si>
  <si>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</si>
  <si>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</si>
  <si>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</si>
  <si>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</si>
  <si>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</si>
  <si>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</si>
  <si>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</si>
  <si>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</si>
  <si>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</si>
  <si>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</si>
  <si>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</si>
  <si>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</si>
  <si>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</si>
  <si>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</si>
  <si>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</si>
  <si>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</si>
  <si>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</si>
  <si>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</si>
  <si>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</si>
  <si>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</si>
  <si>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</si>
  <si>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</si>
  <si>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</si>
  <si>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</si>
  <si>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</si>
  <si>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</si>
  <si>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</si>
  <si>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</si>
  <si>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</si>
  <si>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</si>
  <si>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</si>
  <si>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</si>
  <si>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</si>
  <si>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</si>
  <si>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</si>
  <si>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</si>
  <si>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</si>
  <si>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</si>
  <si>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</si>
  <si>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</si>
  <si>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</si>
  <si>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</si>
  <si>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</si>
  <si>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</si>
  <si>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</si>
  <si>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</si>
  <si>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</si>
  <si>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</si>
  <si>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</si>
  <si>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</si>
  <si>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</si>
  <si>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</si>
  <si>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</si>
  <si>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</si>
  <si>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</si>
  <si>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</si>
  <si>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</si>
  <si>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</si>
  <si>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</si>
  <si>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</si>
  <si>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</si>
  <si>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</si>
  <si>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</si>
  <si>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</si>
  <si>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</si>
  <si>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</si>
  <si>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</si>
  <si>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</si>
  <si>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</si>
  <si>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</si>
  <si>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</si>
  <si>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</si>
  <si>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</si>
  <si>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</si>
  <si>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</si>
  <si>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</si>
  <si>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</si>
  <si>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</si>
  <si>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</si>
  <si>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</si>
  <si>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</si>
  <si>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</si>
  <si>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</si>
  <si>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</si>
  <si>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</si>
  <si>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</si>
  <si>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</si>
  <si>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</si>
  <si>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</si>
  <si>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</si>
  <si>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</si>
  <si>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</si>
  <si>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</si>
  <si>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</si>
  <si>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</si>
  <si>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</si>
  <si>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</si>
  <si>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</si>
  <si>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</si>
  <si>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</si>
  <si>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</si>
  <si>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</si>
  <si>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</si>
  <si>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</si>
  <si>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</si>
  <si>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</si>
  <si>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</si>
  <si>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</si>
  <si>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</si>
  <si>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</si>
  <si>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</si>
  <si>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</si>
  <si>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</si>
  <si>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</si>
  <si>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</si>
  <si>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</si>
  <si>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</si>
  <si>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</si>
  <si>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</si>
  <si>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</si>
  <si>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</si>
  <si>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</si>
  <si>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</si>
  <si>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</si>
  <si>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</si>
  <si>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</si>
  <si>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</si>
  <si>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</si>
  <si>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</si>
  <si>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</si>
  <si>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</si>
  <si>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</si>
  <si>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</si>
  <si>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</si>
  <si>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</si>
  <si>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</si>
  <si>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</si>
  <si>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</si>
  <si>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</si>
  <si>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</si>
  <si>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</si>
  <si>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</si>
  <si>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</si>
  <si>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</si>
  <si>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</si>
  <si>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</si>
  <si>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</si>
  <si>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</si>
  <si>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</si>
  <si>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</si>
  <si>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</si>
  <si>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</si>
  <si>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</si>
  <si>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</si>
  <si>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</si>
  <si>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</si>
  <si>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</si>
  <si>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</si>
  <si>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</si>
  <si>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</si>
  <si>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</si>
  <si>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</si>
  <si>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</si>
  <si>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</si>
  <si>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</si>
  <si>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</si>
  <si>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</si>
  <si>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</si>
  <si>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</si>
  <si>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</si>
  <si>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</si>
  <si>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</si>
  <si>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</si>
  <si>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</si>
  <si>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</si>
  <si>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</si>
  <si>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</si>
  <si>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</si>
  <si>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</si>
  <si>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</si>
  <si>
    <t xml:space="preserve">HV Generation Intermittent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</si>
</sst>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1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4.%20WPD%20(SWEB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4308328.1799358893</v>
          </cell>
          <cell r="C195">
            <v>0</v>
          </cell>
          <cell r="D195">
            <v>0</v>
          </cell>
          <cell r="E195">
            <v>1249039.053009829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17317.244984043104</v>
          </cell>
          <cell r="C196">
            <v>0</v>
          </cell>
          <cell r="D196">
            <v>0</v>
          </cell>
          <cell r="E196">
            <v>6432.4704020547961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30359.986233439653</v>
          </cell>
          <cell r="C197">
            <v>0</v>
          </cell>
          <cell r="D197">
            <v>0</v>
          </cell>
          <cell r="E197">
            <v>11844.01251369863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607941.0703076917</v>
          </cell>
          <cell r="C199">
            <v>664320.74235178798</v>
          </cell>
          <cell r="D199">
            <v>0</v>
          </cell>
          <cell r="E199">
            <v>209037.51452636323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996.33454580172418</v>
          </cell>
          <cell r="C200">
            <v>464.31544950000011</v>
          </cell>
          <cell r="D200">
            <v>0</v>
          </cell>
          <cell r="E200">
            <v>424.57848904109591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958.18848680172437</v>
          </cell>
          <cell r="C201">
            <v>407.95688506034486</v>
          </cell>
          <cell r="D201">
            <v>0</v>
          </cell>
          <cell r="E201">
            <v>368.39690136986303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45959.708361578618</v>
          </cell>
          <cell r="D203">
            <v>0</v>
          </cell>
          <cell r="E203">
            <v>15622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1179331.5292248435</v>
          </cell>
          <cell r="C207">
            <v>0</v>
          </cell>
          <cell r="D207">
            <v>0</v>
          </cell>
          <cell r="E207">
            <v>110093.23974331518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788.43675949137935</v>
          </cell>
          <cell r="C208">
            <v>0</v>
          </cell>
          <cell r="D208">
            <v>0</v>
          </cell>
          <cell r="E208">
            <v>127.831401369863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7392.7733794913811</v>
          </cell>
          <cell r="C209">
            <v>0</v>
          </cell>
          <cell r="D209">
            <v>0</v>
          </cell>
          <cell r="E209">
            <v>462.20062191780835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394405.65408074018</v>
          </cell>
          <cell r="C211">
            <v>183263.23104870663</v>
          </cell>
          <cell r="D211">
            <v>0</v>
          </cell>
          <cell r="E211">
            <v>29443.268260965255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41.250505112068964</v>
          </cell>
          <cell r="C212">
            <v>17.318100413793108</v>
          </cell>
          <cell r="D212">
            <v>0</v>
          </cell>
          <cell r="E212">
            <v>2.757156164383562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926.24888312068981</v>
          </cell>
          <cell r="C213">
            <v>260.32896822413795</v>
          </cell>
          <cell r="D213">
            <v>0</v>
          </cell>
          <cell r="E213">
            <v>23.554836986301375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17319.819478475714</v>
          </cell>
          <cell r="D215">
            <v>0</v>
          </cell>
          <cell r="E215">
            <v>3339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8.0133204024159801E-4</v>
          </cell>
          <cell r="C219">
            <v>1.9866795975840209E-4</v>
          </cell>
          <cell r="E219">
            <v>1.1375306250331345E-5</v>
          </cell>
          <cell r="F219">
            <v>0</v>
          </cell>
          <cell r="G219">
            <v>0</v>
          </cell>
          <cell r="H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</row>
        <row r="223">
          <cell r="B223">
            <v>7.8187632481715845E-4</v>
          </cell>
          <cell r="C223">
            <v>2.1812367518284149E-4</v>
          </cell>
          <cell r="E223">
            <v>8.3651490727006342E-6</v>
          </cell>
          <cell r="F223">
            <v>0</v>
          </cell>
          <cell r="G223">
            <v>0</v>
          </cell>
          <cell r="H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</row>
        <row r="225">
          <cell r="B225">
            <v>7.7902953356325151E-4</v>
          </cell>
          <cell r="C225">
            <v>2.2097046643674843E-4</v>
          </cell>
          <cell r="E225">
            <v>8.8911149421647205E-6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2.2038402354910721E-2</v>
          </cell>
          <cell r="C227">
            <v>5.6003186010638299E-2</v>
          </cell>
          <cell r="D227">
            <v>5.28921656517857E-2</v>
          </cell>
          <cell r="E227">
            <v>8.4931506849315067E-2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26809.776329036184</v>
          </cell>
          <cell r="C231">
            <v>198363.7566935535</v>
          </cell>
          <cell r="D231">
            <v>187790.92736802268</v>
          </cell>
          <cell r="E231">
            <v>6133.3604116966899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3.3157410088189661</v>
          </cell>
          <cell r="C232">
            <v>24.610477729189657</v>
          </cell>
          <cell r="D232">
            <v>26.227817446189661</v>
          </cell>
          <cell r="E232">
            <v>1.1300991921225449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208.85522710830037</v>
          </cell>
          <cell r="C233">
            <v>1439.9688025914054</v>
          </cell>
          <cell r="D233">
            <v>1182.4128410746812</v>
          </cell>
          <cell r="E233">
            <v>39.906605458800122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86224.938174458686</v>
          </cell>
          <cell r="C235">
            <v>626406.11625046073</v>
          </cell>
          <cell r="D235">
            <v>551384.49934371735</v>
          </cell>
          <cell r="E235">
            <v>6675.4921517207349</v>
          </cell>
          <cell r="F235">
            <v>679119.46093167306</v>
          </cell>
          <cell r="G235">
            <v>12059.509748296468</v>
          </cell>
          <cell r="H235">
            <v>78582.108886907372</v>
          </cell>
        </row>
        <row r="236">
          <cell r="B236">
            <v>26.670196333111619</v>
          </cell>
          <cell r="C236">
            <v>184.90987519400832</v>
          </cell>
          <cell r="D236">
            <v>189.04909032529565</v>
          </cell>
          <cell r="E236">
            <v>3.6487097119870446</v>
          </cell>
          <cell r="F236">
            <v>385.20564657534248</v>
          </cell>
          <cell r="G236">
            <v>0</v>
          </cell>
          <cell r="H236">
            <v>38.893499255172415</v>
          </cell>
        </row>
        <row r="237">
          <cell r="B237">
            <v>3033.5166612945895</v>
          </cell>
          <cell r="C237">
            <v>19778.444486303983</v>
          </cell>
          <cell r="D237">
            <v>17104.938488611111</v>
          </cell>
          <cell r="E237">
            <v>102.52944728092592</v>
          </cell>
          <cell r="F237">
            <v>21251.928945205484</v>
          </cell>
          <cell r="G237">
            <v>85.518659589041107</v>
          </cell>
          <cell r="H237">
            <v>1726.2375684206897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49864.368371854573</v>
          </cell>
          <cell r="C239">
            <v>369689.81514963449</v>
          </cell>
          <cell r="D239">
            <v>340515.48335188109</v>
          </cell>
          <cell r="E239">
            <v>1936.9854039786185</v>
          </cell>
          <cell r="F239">
            <v>364556.94204575109</v>
          </cell>
          <cell r="G239">
            <v>5286.8109888675162</v>
          </cell>
          <cell r="H239">
            <v>65191.59809982658</v>
          </cell>
        </row>
        <row r="240">
          <cell r="B240">
            <v>7.3537928980044374</v>
          </cell>
          <cell r="C240">
            <v>37.820208493355103</v>
          </cell>
          <cell r="D240">
            <v>52.294666737338311</v>
          </cell>
          <cell r="E240">
            <v>1.1758993150684933</v>
          </cell>
          <cell r="F240">
            <v>626.75433493150683</v>
          </cell>
          <cell r="G240">
            <v>0</v>
          </cell>
          <cell r="H240">
            <v>1.4026004999999999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153504.23635739877</v>
          </cell>
          <cell r="C242">
            <v>1093420.3303867856</v>
          </cell>
          <cell r="D242">
            <v>1183755.4135911537</v>
          </cell>
          <cell r="E242">
            <v>1060.270602740768</v>
          </cell>
          <cell r="F242">
            <v>854296.8159186152</v>
          </cell>
          <cell r="G242">
            <v>14165.401246932342</v>
          </cell>
          <cell r="H242">
            <v>163805.20245465485</v>
          </cell>
        </row>
        <row r="243">
          <cell r="B243">
            <v>835.56520149345931</v>
          </cell>
          <cell r="C243">
            <v>5354.5554566887531</v>
          </cell>
          <cell r="D243">
            <v>7404.6287378891438</v>
          </cell>
          <cell r="E243">
            <v>7.7141773972602756</v>
          </cell>
          <cell r="F243">
            <v>12519.13216438356</v>
          </cell>
          <cell r="G243">
            <v>0</v>
          </cell>
          <cell r="H243">
            <v>256.52510143448279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10121.811870412395</v>
          </cell>
          <cell r="C245">
            <v>0</v>
          </cell>
          <cell r="D245">
            <v>0</v>
          </cell>
          <cell r="E245">
            <v>741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136.7981201637931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23.736825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7712.9716131438981</v>
          </cell>
          <cell r="C249">
            <v>0</v>
          </cell>
          <cell r="D249">
            <v>0</v>
          </cell>
          <cell r="E249">
            <v>689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75.667019508620697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301.33748599137931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989.1872895940935</v>
          </cell>
          <cell r="C253">
            <v>0</v>
          </cell>
          <cell r="D253">
            <v>0</v>
          </cell>
          <cell r="E253">
            <v>179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5.1353499568965537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2.9883946810344835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4105.9859496450399</v>
          </cell>
          <cell r="C261">
            <v>29544.034960210251</v>
          </cell>
          <cell r="D261">
            <v>79785.804627936566</v>
          </cell>
          <cell r="E261">
            <v>27.444162911866147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>
            <v>1.582648648170732</v>
          </cell>
          <cell r="C263">
            <v>5.703542262359643</v>
          </cell>
          <cell r="D263">
            <v>35.255484612621792</v>
          </cell>
          <cell r="E263">
            <v>1.1758993150684933</v>
          </cell>
          <cell r="F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>
            <v>3214.7578266896548</v>
          </cell>
          <cell r="C265">
            <v>0</v>
          </cell>
          <cell r="D265">
            <v>0</v>
          </cell>
          <cell r="E265">
            <v>286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132.89592165517243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92.074856879310332</v>
          </cell>
          <cell r="C269">
            <v>0</v>
          </cell>
          <cell r="D269">
            <v>0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>
            <v>78529.095040948305</v>
          </cell>
          <cell r="C272">
            <v>0</v>
          </cell>
          <cell r="D272">
            <v>0</v>
          </cell>
          <cell r="E272">
            <v>887.02632534246584</v>
          </cell>
          <cell r="H272">
            <v>6221.8592215431045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H273">
            <v>0</v>
          </cell>
        </row>
        <row r="274">
          <cell r="B274">
            <v>1158.4981509517236</v>
          </cell>
          <cell r="E274">
            <v>3.2634739726027386</v>
          </cell>
          <cell r="H274">
            <v>14.619248242758623</v>
          </cell>
        </row>
        <row r="278">
          <cell r="B278">
            <v>150.22435028789201</v>
          </cell>
          <cell r="C278">
            <v>933.01718610068747</v>
          </cell>
          <cell r="D278">
            <v>1215.9778554005959</v>
          </cell>
          <cell r="E278">
            <v>16.428914383561644</v>
          </cell>
          <cell r="H278">
            <v>631.56368132758632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</row>
        <row r="284">
          <cell r="B284">
            <v>13040.742602439654</v>
          </cell>
          <cell r="C284">
            <v>0</v>
          </cell>
          <cell r="D284">
            <v>0</v>
          </cell>
          <cell r="E284">
            <v>121.63811301369863</v>
          </cell>
          <cell r="H284">
            <v>1632.6222186810344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</row>
        <row r="289">
          <cell r="B289">
            <v>262.77834065563309</v>
          </cell>
          <cell r="C289">
            <v>1416.430282521459</v>
          </cell>
          <cell r="D289">
            <v>2413.7732126878327</v>
          </cell>
          <cell r="E289">
            <v>12.478949999999999</v>
          </cell>
          <cell r="H289">
            <v>606.8858033017242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4">
          <cell r="B294">
            <v>408798.58803053456</v>
          </cell>
          <cell r="C294">
            <v>0</v>
          </cell>
          <cell r="D294">
            <v>0</v>
          </cell>
          <cell r="E294">
            <v>237.99717534246571</v>
          </cell>
          <cell r="H294">
            <v>3870.4537602500009</v>
          </cell>
        </row>
        <row r="295">
          <cell r="B295">
            <v>28.965318951724136</v>
          </cell>
          <cell r="E295">
            <v>1.9710246575342465</v>
          </cell>
          <cell r="H295">
            <v>0</v>
          </cell>
        </row>
        <row r="299">
          <cell r="B299">
            <v>18175.24295154327</v>
          </cell>
          <cell r="C299">
            <v>96563.406957456726</v>
          </cell>
          <cell r="D299">
            <v>133398.79562824525</v>
          </cell>
          <cell r="E299">
            <v>70.943264383561655</v>
          </cell>
          <cell r="H299">
            <v>2452.5003561982758</v>
          </cell>
        </row>
        <row r="300">
          <cell r="B300">
            <v>6.9664922394678516E-2</v>
          </cell>
          <cell r="C300">
            <v>0.88856101305223611</v>
          </cell>
          <cell r="D300">
            <v>2.9569237396821908</v>
          </cell>
          <cell r="E300">
            <v>1.3382136986301367</v>
          </cell>
          <cell r="H300">
            <v>0.9497207172413793</v>
          </cell>
        </row>
        <row r="329">
          <cell r="B329">
            <v>8.8740200313094042E-2</v>
          </cell>
          <cell r="C329">
            <v>0.46239559627820986</v>
          </cell>
          <cell r="D329">
            <v>0.44886420340869609</v>
          </cell>
        </row>
        <row r="330">
          <cell r="B330">
            <v>0.10751585240751205</v>
          </cell>
          <cell r="C330">
            <v>0.53928993725192576</v>
          </cell>
          <cell r="D330">
            <v>0.35319421034056231</v>
          </cell>
        </row>
        <row r="331">
          <cell r="B331">
            <v>1.3467452839655742E-3</v>
          </cell>
          <cell r="C331">
            <v>0.10870547020102579</v>
          </cell>
          <cell r="D331">
            <v>0.88994778451500867</v>
          </cell>
        </row>
        <row r="332">
          <cell r="B332">
            <v>6.26200465507879E-2</v>
          </cell>
          <cell r="C332">
            <v>0.56596294840089356</v>
          </cell>
          <cell r="D332">
            <v>0.37141700504831854</v>
          </cell>
        </row>
        <row r="333">
          <cell r="B333">
            <v>8.1156541207900612E-2</v>
          </cell>
          <cell r="C333">
            <v>0.63066077743340532</v>
          </cell>
          <cell r="D333">
            <v>0.28818268135869413</v>
          </cell>
        </row>
        <row r="334">
          <cell r="B334">
            <v>2.1108855935806684E-3</v>
          </cell>
          <cell r="C334">
            <v>0.11802654892647897</v>
          </cell>
          <cell r="D334">
            <v>0.87986256547994035</v>
          </cell>
        </row>
        <row r="335">
          <cell r="B335">
            <v>8.2970247934956221E-2</v>
          </cell>
          <cell r="C335">
            <v>0.62036110080486229</v>
          </cell>
          <cell r="D335">
            <v>0.29666865126018144</v>
          </cell>
        </row>
        <row r="336">
          <cell r="B336">
            <v>8.1888603416870973E-2</v>
          </cell>
          <cell r="C336">
            <v>0.61855839995261419</v>
          </cell>
          <cell r="D336">
            <v>0.29955299663051482</v>
          </cell>
        </row>
        <row r="337">
          <cell r="B337">
            <v>8.215022324053349E-2</v>
          </cell>
          <cell r="C337">
            <v>0.63955866566854391</v>
          </cell>
          <cell r="D337">
            <v>0.27829111109092258</v>
          </cell>
        </row>
        <row r="342">
          <cell r="B342">
            <v>0</v>
          </cell>
          <cell r="C342">
            <v>2.0980929821621391E-2</v>
          </cell>
          <cell r="D342">
            <v>0.97901907017837864</v>
          </cell>
        </row>
        <row r="343">
          <cell r="B343">
            <v>0</v>
          </cell>
          <cell r="C343">
            <v>2.6444594802158033E-2</v>
          </cell>
          <cell r="D343">
            <v>0.97355540519784201</v>
          </cell>
        </row>
        <row r="344">
          <cell r="B344">
            <v>0</v>
          </cell>
          <cell r="C344">
            <v>0</v>
          </cell>
          <cell r="D344">
            <v>1</v>
          </cell>
        </row>
        <row r="345">
          <cell r="B345">
            <v>0</v>
          </cell>
          <cell r="C345">
            <v>0</v>
          </cell>
          <cell r="D345">
            <v>1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1.7335795260789644E-2</v>
          </cell>
          <cell r="C351">
            <v>0.4355228684781795</v>
          </cell>
          <cell r="D351">
            <v>0.54714133626103079</v>
          </cell>
        </row>
        <row r="352">
          <cell r="B352">
            <v>3.2847302717098244E-2</v>
          </cell>
          <cell r="C352">
            <v>0.1517630105786926</v>
          </cell>
          <cell r="D352">
            <v>0.81538968670420919</v>
          </cell>
        </row>
        <row r="353">
          <cell r="B353">
            <v>5.9273595790326206E-2</v>
          </cell>
          <cell r="C353">
            <v>0.24811484564374295</v>
          </cell>
          <cell r="D353">
            <v>0.69261155856593071</v>
          </cell>
        </row>
        <row r="354">
          <cell r="B354">
            <v>2.4492897224272499E-3</v>
          </cell>
          <cell r="C354">
            <v>0.69957381670812457</v>
          </cell>
          <cell r="D354">
            <v>0.29797689356944818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2.6960000000000002</v>
          </cell>
          <cell r="E16">
            <v>0</v>
          </cell>
          <cell r="F16">
            <v>0</v>
          </cell>
          <cell r="G16">
            <v>5.17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3.0350000000000001</v>
          </cell>
          <cell r="E17">
            <v>1.4339999999999999</v>
          </cell>
          <cell r="F17">
            <v>0</v>
          </cell>
          <cell r="G17">
            <v>5.17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1.4159999999999999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2.4590000000000001</v>
          </cell>
          <cell r="E19">
            <v>0</v>
          </cell>
          <cell r="F19">
            <v>0</v>
          </cell>
          <cell r="G19">
            <v>8.3699999999999992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2.66</v>
          </cell>
          <cell r="E20">
            <v>1.429</v>
          </cell>
          <cell r="F20">
            <v>0</v>
          </cell>
          <cell r="G20">
            <v>8.3699999999999992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1.4239999999999999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2.5179999999999998</v>
          </cell>
          <cell r="E22">
            <v>1.403</v>
          </cell>
          <cell r="F22">
            <v>0</v>
          </cell>
          <cell r="G22">
            <v>37.15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2.39</v>
          </cell>
          <cell r="E23">
            <v>1.39</v>
          </cell>
          <cell r="F23">
            <v>0</v>
          </cell>
          <cell r="G23">
            <v>25.77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1.9339999999999999</v>
          </cell>
          <cell r="E24">
            <v>1.337</v>
          </cell>
          <cell r="F24">
            <v>0</v>
          </cell>
          <cell r="G24">
            <v>172.89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13.893000000000001</v>
          </cell>
          <cell r="E25">
            <v>1.806</v>
          </cell>
          <cell r="F25">
            <v>1.42</v>
          </cell>
          <cell r="G25">
            <v>5.17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14.143000000000001</v>
          </cell>
          <cell r="E26">
            <v>1.8169999999999999</v>
          </cell>
          <cell r="F26">
            <v>1.423</v>
          </cell>
          <cell r="G26">
            <v>8.3699999999999992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10.317</v>
          </cell>
          <cell r="E27">
            <v>1.617</v>
          </cell>
          <cell r="F27">
            <v>1.3759999999999999</v>
          </cell>
          <cell r="G27">
            <v>11.81</v>
          </cell>
          <cell r="H27">
            <v>3.05</v>
          </cell>
          <cell r="I27">
            <v>6.95</v>
          </cell>
          <cell r="J27">
            <v>0.151</v>
          </cell>
        </row>
        <row r="28">
          <cell r="D28">
            <v>8.2810000000000006</v>
          </cell>
          <cell r="E28">
            <v>1.48</v>
          </cell>
          <cell r="F28">
            <v>1.347</v>
          </cell>
          <cell r="G28">
            <v>9.09</v>
          </cell>
          <cell r="H28">
            <v>3.27</v>
          </cell>
          <cell r="I28">
            <v>6.72</v>
          </cell>
          <cell r="J28">
            <v>0.107</v>
          </cell>
        </row>
        <row r="29">
          <cell r="D29">
            <v>6.4630000000000001</v>
          </cell>
          <cell r="E29">
            <v>1.383</v>
          </cell>
          <cell r="F29">
            <v>1.3240000000000001</v>
          </cell>
          <cell r="G29">
            <v>90.23</v>
          </cell>
          <cell r="H29">
            <v>2.78</v>
          </cell>
          <cell r="I29">
            <v>6.82</v>
          </cell>
          <cell r="J29">
            <v>7.1999999999999995E-2</v>
          </cell>
        </row>
        <row r="30">
          <cell r="D30">
            <v>2.976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3.3479999999999999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4.2229999999999999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2.6160000000000001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33.837000000000003</v>
          </cell>
          <cell r="E34">
            <v>2.6640000000000001</v>
          </cell>
          <cell r="F34">
            <v>2.2469999999999999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-0.69599999999999995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-0.629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-0.69599999999999995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0.151</v>
          </cell>
        </row>
        <row r="38">
          <cell r="D38">
            <v>-0.69599999999999995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-8.5429999999999993</v>
          </cell>
          <cell r="E39">
            <v>-0.35399999999999998</v>
          </cell>
          <cell r="F39">
            <v>-9.1999999999999998E-2</v>
          </cell>
          <cell r="G39">
            <v>0</v>
          </cell>
          <cell r="H39">
            <v>0</v>
          </cell>
          <cell r="I39">
            <v>0</v>
          </cell>
          <cell r="J39">
            <v>0.151</v>
          </cell>
        </row>
        <row r="40">
          <cell r="D40">
            <v>-8.5429999999999993</v>
          </cell>
          <cell r="E40">
            <v>-0.35399999999999998</v>
          </cell>
          <cell r="F40">
            <v>-9.1999999999999998E-2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-0.629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0.126</v>
          </cell>
        </row>
        <row r="42">
          <cell r="D42">
            <v>-0.629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-7.8440000000000003</v>
          </cell>
          <cell r="E43">
            <v>-0.30299999999999999</v>
          </cell>
          <cell r="F43">
            <v>-8.2000000000000003E-2</v>
          </cell>
          <cell r="G43">
            <v>0</v>
          </cell>
          <cell r="H43">
            <v>0</v>
          </cell>
          <cell r="I43">
            <v>0</v>
          </cell>
          <cell r="J43">
            <v>0.126</v>
          </cell>
        </row>
        <row r="44">
          <cell r="D44">
            <v>-7.8440000000000003</v>
          </cell>
          <cell r="E44">
            <v>-0.30299999999999999</v>
          </cell>
          <cell r="F44">
            <v>-8.2000000000000003E-2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-0.4</v>
          </cell>
          <cell r="E45">
            <v>0</v>
          </cell>
          <cell r="F45">
            <v>0</v>
          </cell>
          <cell r="G45">
            <v>43.5</v>
          </cell>
          <cell r="H45">
            <v>0</v>
          </cell>
          <cell r="I45">
            <v>0</v>
          </cell>
          <cell r="J45">
            <v>9.6000000000000002E-2</v>
          </cell>
        </row>
        <row r="46">
          <cell r="D46">
            <v>-0.4</v>
          </cell>
          <cell r="E46">
            <v>0</v>
          </cell>
          <cell r="F46">
            <v>0</v>
          </cell>
          <cell r="G46">
            <v>43.5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-5.4420000000000002</v>
          </cell>
          <cell r="E47">
            <v>-0.13200000000000001</v>
          </cell>
          <cell r="F47">
            <v>-4.5999999999999999E-2</v>
          </cell>
          <cell r="G47">
            <v>43.5</v>
          </cell>
          <cell r="H47">
            <v>0</v>
          </cell>
          <cell r="I47">
            <v>0</v>
          </cell>
          <cell r="J47">
            <v>9.6000000000000002E-2</v>
          </cell>
        </row>
        <row r="48">
          <cell r="D48">
            <v>-5.4420000000000002</v>
          </cell>
          <cell r="E48">
            <v>-0.13200000000000001</v>
          </cell>
          <cell r="F48">
            <v>-4.5999999999999999E-2</v>
          </cell>
          <cell r="G48">
            <v>43.5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139722519.18089354</v>
          </cell>
        </row>
        <row r="50">
          <cell r="A50" t="str">
            <v>LDNO LV: Domestic Unrestricted</v>
          </cell>
          <cell r="D50">
            <v>368905.00765486888</v>
          </cell>
        </row>
        <row r="51">
          <cell r="A51" t="str">
            <v>LDNO HV: Domestic Unrestricted</v>
          </cell>
          <cell r="D51">
            <v>397265.03045950964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31922013.347032819</v>
          </cell>
        </row>
        <row r="54">
          <cell r="A54" t="str">
            <v>LDNO LV: Domestic Two Rate</v>
          </cell>
          <cell r="D54">
            <v>28170.114008964829</v>
          </cell>
        </row>
        <row r="55">
          <cell r="A55" t="str">
            <v>LDNO HV: Domestic Two Rate</v>
          </cell>
          <cell r="D55">
            <v>15966.722872876038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650789.47039995319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32363165.824417051</v>
          </cell>
        </row>
        <row r="62">
          <cell r="A62" t="str">
            <v>LDNO LV: Small Non Domestic Unrestricted</v>
          </cell>
          <cell r="D62">
            <v>14615.148427701981</v>
          </cell>
        </row>
        <row r="63">
          <cell r="A63" t="str">
            <v>LDNO HV: Small Non Domestic Unrestricted</v>
          </cell>
          <cell r="D63">
            <v>74651.919507134255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14009528.537240328</v>
          </cell>
        </row>
        <row r="66">
          <cell r="A66" t="str">
            <v>LDNO LV: Small Non Domestic Two Rate</v>
          </cell>
          <cell r="D66">
            <v>896.4751150280174</v>
          </cell>
        </row>
        <row r="67">
          <cell r="A67" t="str">
            <v>LDNO HV: Small Non Domestic Two Rate</v>
          </cell>
          <cell r="D67">
            <v>11085.217296115348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246634.22937349416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2.450731533797312E-2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2.2505593352524344E-2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2.3631531062953244E-2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6.4269815307752314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10255618.249041958</v>
          </cell>
        </row>
        <row r="86">
          <cell r="A86" t="str">
            <v>LDNO LV: LV Network Non-Domestic Non-CT</v>
          </cell>
          <cell r="D86">
            <v>830.60192397870264</v>
          </cell>
        </row>
        <row r="87">
          <cell r="A87" t="str">
            <v>LDNO HV: LV Network Non-Domestic Non-CT</v>
          </cell>
          <cell r="D87">
            <v>28111.699254651223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34884497.581417546</v>
          </cell>
        </row>
        <row r="90">
          <cell r="A90" t="str">
            <v>LDNO LV: LV HH Metered</v>
          </cell>
          <cell r="D90">
            <v>8053.6697072712013</v>
          </cell>
        </row>
        <row r="91">
          <cell r="A91" t="str">
            <v>LDNO HV: LV HH Metered</v>
          </cell>
          <cell r="D91">
            <v>424437.46573970525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18802286.731752429</v>
          </cell>
        </row>
        <row r="94">
          <cell r="A94" t="str">
            <v>LDNO HV: LV Sub HH Metered</v>
          </cell>
          <cell r="D94">
            <v>5862.9216077276333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50204201.50127957</v>
          </cell>
        </row>
        <row r="97">
          <cell r="A97" t="str">
            <v>LDNO HV: HV HH Metered</v>
          </cell>
          <cell r="D97">
            <v>263780.29432871804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301225.12126347289</v>
          </cell>
        </row>
        <row r="100">
          <cell r="A100" t="str">
            <v>LDNO LV: NHH UMS category A</v>
          </cell>
          <cell r="D100">
            <v>2554.0209034580171</v>
          </cell>
        </row>
        <row r="101">
          <cell r="A101" t="str">
            <v>LDNO HV: NHH UMS category A</v>
          </cell>
          <cell r="D101">
            <v>269.17559549999999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258230.28960805768</v>
          </cell>
        </row>
        <row r="104">
          <cell r="A104" t="str">
            <v>LDNO LV: NHH UMS category B</v>
          </cell>
          <cell r="D104">
            <v>1589.0074096810347</v>
          </cell>
        </row>
        <row r="105">
          <cell r="A105" t="str">
            <v>LDNO HV: NHH UMS category B</v>
          </cell>
          <cell r="D105">
            <v>3845.0663212500003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41773.37923955857</v>
          </cell>
        </row>
        <row r="108">
          <cell r="A108" t="str">
            <v>LDNO LV: NHH UMS category C</v>
          </cell>
          <cell r="D108">
            <v>136.0354203581897</v>
          </cell>
        </row>
        <row r="109">
          <cell r="A109" t="str">
            <v>LDNO HV: NHH UMS category C</v>
          </cell>
          <cell r="D109">
            <v>48.113154364655188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0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3969182.5871111276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564.16047973418017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-22374.714473759996</v>
          </cell>
        </row>
        <row r="120">
          <cell r="A120" t="str">
            <v>LDNO LV: LV Generation NHH or Aggregate HH</v>
          </cell>
          <cell r="D120">
            <v>-924.95561472000009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-579.15084977086201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-537167.49406047002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-8041.07206577743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-16301.585552054941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-79969.166973807325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-26118.734719311731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-1593690.7149972983</v>
          </cell>
        </row>
        <row r="149">
          <cell r="A149" t="str">
            <v>LDNO HV: HV Generation Intermittent</v>
          </cell>
          <cell r="D149">
            <v>-115.86127580689656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-1164305.4474513701</v>
          </cell>
        </row>
        <row r="154">
          <cell r="A154" t="str">
            <v>LDNO HV: HV Generation Non-Intermittent</v>
          </cell>
          <cell r="D154">
            <v>-5.4125186456494401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LV Domestic Aggregated</v>
          </cell>
          <cell r="I5">
            <v>13.911</v>
          </cell>
          <cell r="J5">
            <v>1.8080000000000001</v>
          </cell>
          <cell r="K5">
            <v>1.4219999999999999</v>
          </cell>
          <cell r="L5">
            <v>5.19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14.159000000000001</v>
          </cell>
          <cell r="J6">
            <v>1.8180000000000001</v>
          </cell>
          <cell r="K6">
            <v>1.4239999999999999</v>
          </cell>
          <cell r="L6">
            <v>8.39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10.327999999999999</v>
          </cell>
          <cell r="J7">
            <v>1.619</v>
          </cell>
          <cell r="K7">
            <v>1.377</v>
          </cell>
          <cell r="L7">
            <v>11.82</v>
          </cell>
          <cell r="M7">
            <v>3.03</v>
          </cell>
          <cell r="N7">
            <v>6.89</v>
          </cell>
          <cell r="O7">
            <v>0.151</v>
          </cell>
        </row>
        <row r="8">
          <cell r="A8" t="str">
            <v>LV Sub Site Specific</v>
          </cell>
          <cell r="I8">
            <v>8.2899999999999991</v>
          </cell>
          <cell r="J8">
            <v>1.4810000000000001</v>
          </cell>
          <cell r="K8">
            <v>1.3480000000000001</v>
          </cell>
          <cell r="L8">
            <v>9.11</v>
          </cell>
          <cell r="M8">
            <v>3.28</v>
          </cell>
          <cell r="N8">
            <v>6.73</v>
          </cell>
          <cell r="O8">
            <v>0.107</v>
          </cell>
        </row>
        <row r="9">
          <cell r="A9" t="str">
            <v>HV Site Specific</v>
          </cell>
          <cell r="I9">
            <v>6.47</v>
          </cell>
          <cell r="J9">
            <v>1.3839999999999999</v>
          </cell>
          <cell r="K9">
            <v>1.3260000000000001</v>
          </cell>
          <cell r="L9">
            <v>90.34</v>
          </cell>
          <cell r="M9">
            <v>2.79</v>
          </cell>
          <cell r="N9">
            <v>6.82</v>
          </cell>
          <cell r="O9">
            <v>7.1999999999999995E-2</v>
          </cell>
        </row>
        <row r="10">
          <cell r="A10" t="str">
            <v>LV UMS</v>
          </cell>
          <cell r="I10">
            <v>33.866999999999997</v>
          </cell>
          <cell r="J10">
            <v>2.6669999999999998</v>
          </cell>
          <cell r="K10">
            <v>2.2490000000000001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-8.5519999999999996</v>
          </cell>
          <cell r="J11">
            <v>-0.35399999999999998</v>
          </cell>
          <cell r="K11">
            <v>-9.1999999999999998E-2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-7.8520000000000003</v>
          </cell>
          <cell r="J12">
            <v>-0.30299999999999999</v>
          </cell>
          <cell r="K12">
            <v>-8.2000000000000003E-2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-8.5519999999999996</v>
          </cell>
          <cell r="J13">
            <v>-0.35399999999999998</v>
          </cell>
          <cell r="K13">
            <v>-9.1999999999999998E-2</v>
          </cell>
          <cell r="L13">
            <v>0</v>
          </cell>
          <cell r="M13">
            <v>0</v>
          </cell>
          <cell r="N13">
            <v>0</v>
          </cell>
          <cell r="O13">
            <v>0.151</v>
          </cell>
        </row>
        <row r="14">
          <cell r="A14" t="str">
            <v>LV Generation Site Specific no RP charge</v>
          </cell>
          <cell r="I14">
            <v>-8.5519999999999996</v>
          </cell>
          <cell r="J14">
            <v>-0.35399999999999998</v>
          </cell>
          <cell r="K14">
            <v>-9.1999999999999998E-2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-7.8520000000000003</v>
          </cell>
          <cell r="J15">
            <v>-0.30299999999999999</v>
          </cell>
          <cell r="K15">
            <v>-8.2000000000000003E-2</v>
          </cell>
          <cell r="L15">
            <v>0</v>
          </cell>
          <cell r="M15">
            <v>0</v>
          </cell>
          <cell r="N15">
            <v>0</v>
          </cell>
          <cell r="O15">
            <v>0.126</v>
          </cell>
        </row>
        <row r="16">
          <cell r="A16" t="str">
            <v>LV Sub Generation Site Specific no RP charge</v>
          </cell>
          <cell r="I16">
            <v>-7.8520000000000003</v>
          </cell>
          <cell r="J16">
            <v>-0.30299999999999999</v>
          </cell>
          <cell r="K16">
            <v>-8.2000000000000003E-2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-5.4489999999999998</v>
          </cell>
          <cell r="J17">
            <v>-0.13200000000000001</v>
          </cell>
          <cell r="K17">
            <v>-4.5999999999999999E-2</v>
          </cell>
          <cell r="L17">
            <v>43.56</v>
          </cell>
          <cell r="M17">
            <v>0</v>
          </cell>
          <cell r="N17">
            <v>0</v>
          </cell>
          <cell r="O17">
            <v>9.7000000000000003E-2</v>
          </cell>
        </row>
        <row r="18">
          <cell r="A18" t="str">
            <v>HV Generation Site Specific no RP charge</v>
          </cell>
          <cell r="I18">
            <v>-5.4489999999999998</v>
          </cell>
          <cell r="J18">
            <v>-0.13200000000000001</v>
          </cell>
          <cell r="K18">
            <v>-4.5999999999999999E-2</v>
          </cell>
          <cell r="L18">
            <v>43.56</v>
          </cell>
          <cell r="M18">
            <v>0</v>
          </cell>
          <cell r="N18">
            <v>0</v>
          </cell>
          <cell r="O18">
            <v>0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8.8740200313094042E-2</v>
      </c>
      <c r="D5" s="10">
        <f>[1]Input!C329</f>
        <v>0.46239559627820986</v>
      </c>
      <c r="E5" s="10">
        <f>[1]Input!D329</f>
        <v>0.44886420340869609</v>
      </c>
    </row>
    <row r="6" spans="2:8" x14ac:dyDescent="0.45">
      <c r="B6" s="8" t="s">
        <v>58</v>
      </c>
      <c r="C6" s="10">
        <f>[1]Input!B330</f>
        <v>0.10751585240751205</v>
      </c>
      <c r="D6" s="10">
        <f>[1]Input!C330</f>
        <v>0.53928993725192576</v>
      </c>
      <c r="E6" s="10">
        <f>[1]Input!D330</f>
        <v>0.35319421034056231</v>
      </c>
    </row>
    <row r="7" spans="2:8" x14ac:dyDescent="0.45">
      <c r="B7" s="8" t="s">
        <v>62</v>
      </c>
      <c r="C7" s="10">
        <f>[1]Input!B331</f>
        <v>1.3467452839655742E-3</v>
      </c>
      <c r="D7" s="10">
        <f>[1]Input!C331</f>
        <v>0.10870547020102579</v>
      </c>
      <c r="E7" s="10">
        <f>[1]Input!D331</f>
        <v>0.88994778451500867</v>
      </c>
    </row>
    <row r="8" spans="2:8" x14ac:dyDescent="0.45">
      <c r="B8" s="8" t="s">
        <v>66</v>
      </c>
      <c r="C8" s="10">
        <f>[1]Input!B332</f>
        <v>6.26200465507879E-2</v>
      </c>
      <c r="D8" s="10">
        <f>[1]Input!C332</f>
        <v>0.56596294840089356</v>
      </c>
      <c r="E8" s="10">
        <f>[1]Input!D332</f>
        <v>0.37141700504831854</v>
      </c>
    </row>
    <row r="9" spans="2:8" x14ac:dyDescent="0.45">
      <c r="B9" s="8" t="s">
        <v>70</v>
      </c>
      <c r="C9" s="10">
        <f>[1]Input!B333</f>
        <v>8.1156541207900612E-2</v>
      </c>
      <c r="D9" s="10">
        <f>[1]Input!C333</f>
        <v>0.63066077743340532</v>
      </c>
      <c r="E9" s="10">
        <f>[1]Input!D333</f>
        <v>0.28818268135869413</v>
      </c>
    </row>
    <row r="10" spans="2:8" x14ac:dyDescent="0.45">
      <c r="B10" s="8" t="s">
        <v>74</v>
      </c>
      <c r="C10" s="10">
        <f>[1]Input!B334</f>
        <v>2.1108855935806684E-3</v>
      </c>
      <c r="D10" s="10">
        <f>[1]Input!C334</f>
        <v>0.11802654892647897</v>
      </c>
      <c r="E10" s="10">
        <f>[1]Input!D334</f>
        <v>0.87986256547994035</v>
      </c>
    </row>
    <row r="11" spans="2:8" x14ac:dyDescent="0.45">
      <c r="B11" s="8" t="s">
        <v>78</v>
      </c>
      <c r="C11" s="10">
        <f>[1]Input!B335</f>
        <v>8.2970247934956221E-2</v>
      </c>
      <c r="D11" s="10">
        <f>[1]Input!C335</f>
        <v>0.62036110080486229</v>
      </c>
      <c r="E11" s="10">
        <f>[1]Input!D335</f>
        <v>0.29666865126018144</v>
      </c>
    </row>
    <row r="12" spans="2:8" x14ac:dyDescent="0.45">
      <c r="B12" s="8" t="s">
        <v>82</v>
      </c>
      <c r="C12" s="10">
        <f>[1]Input!B336</f>
        <v>8.1888603416870973E-2</v>
      </c>
      <c r="D12" s="10">
        <f>[1]Input!C336</f>
        <v>0.61855839995261419</v>
      </c>
      <c r="E12" s="10">
        <f>[1]Input!D336</f>
        <v>0.29955299663051482</v>
      </c>
    </row>
    <row r="13" spans="2:8" x14ac:dyDescent="0.45">
      <c r="B13" s="8" t="s">
        <v>84</v>
      </c>
      <c r="C13" s="10">
        <f>[1]Input!B337</f>
        <v>8.215022324053349E-2</v>
      </c>
      <c r="D13" s="10">
        <f>[1]Input!C337</f>
        <v>0.63955866566854391</v>
      </c>
      <c r="E13" s="10">
        <f>[1]Input!D337</f>
        <v>0.27829111109092258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2.0980929821621391E-2</v>
      </c>
      <c r="E16" s="10">
        <f>[1]Input!D342</f>
        <v>0.97901907017837864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2.6444594802158033E-2</v>
      </c>
      <c r="E17" s="10">
        <f>[1]Input!D343</f>
        <v>0.97355540519784201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1.7335795260789644E-2</v>
      </c>
      <c r="D23" s="10">
        <f>[1]Input!C351</f>
        <v>0.4355228684781795</v>
      </c>
      <c r="E23" s="10">
        <f>[1]Input!D351</f>
        <v>0.54714133626103079</v>
      </c>
    </row>
    <row r="24" spans="2:9" x14ac:dyDescent="0.45">
      <c r="B24" s="8" t="s">
        <v>108</v>
      </c>
      <c r="C24" s="10">
        <f>[1]Input!B352</f>
        <v>3.2847302717098244E-2</v>
      </c>
      <c r="D24" s="10">
        <f>[1]Input!C352</f>
        <v>0.1517630105786926</v>
      </c>
      <c r="E24" s="10">
        <f>[1]Input!D352</f>
        <v>0.81538968670420919</v>
      </c>
    </row>
    <row r="25" spans="2:9" x14ac:dyDescent="0.45">
      <c r="B25" s="8" t="s">
        <v>112</v>
      </c>
      <c r="C25" s="10">
        <f>[1]Input!B353</f>
        <v>5.9273595790326206E-2</v>
      </c>
      <c r="D25" s="10">
        <f>[1]Input!C353</f>
        <v>0.24811484564374295</v>
      </c>
      <c r="E25" s="10">
        <f>[1]Input!D353</f>
        <v>0.69261155856593071</v>
      </c>
    </row>
    <row r="26" spans="2:9" x14ac:dyDescent="0.45">
      <c r="B26" s="8" t="s">
        <v>116</v>
      </c>
      <c r="C26" s="10">
        <f>[1]Input!B354</f>
        <v>2.4492897224272499E-3</v>
      </c>
      <c r="D26" s="10">
        <f>[1]Input!C354</f>
        <v>0.69957381670812457</v>
      </c>
      <c r="E26" s="10">
        <f>[1]Input!D354</f>
        <v>0.29797689356944818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4308328.1799358893</v>
      </c>
      <c r="D30" s="6">
        <f>[1]Input!C195</f>
        <v>0</v>
      </c>
      <c r="E30" s="6">
        <f>[1]Input!D195</f>
        <v>0</v>
      </c>
      <c r="F30" s="5">
        <f>[1]Input!E195</f>
        <v>1249039.053009829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17317.244984043104</v>
      </c>
      <c r="D31" s="6">
        <f>[1]Input!C196</f>
        <v>0</v>
      </c>
      <c r="E31" s="6">
        <f>[1]Input!D196</f>
        <v>0</v>
      </c>
      <c r="F31" s="5">
        <f>[1]Input!E196</f>
        <v>6432.4704020547961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30359.986233439653</v>
      </c>
      <c r="D32" s="6">
        <f>[1]Input!C197</f>
        <v>0</v>
      </c>
      <c r="E32" s="6">
        <f>[1]Input!D197</f>
        <v>0</v>
      </c>
      <c r="F32" s="5">
        <f>[1]Input!E197</f>
        <v>11844.01251369863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607941.0703076917</v>
      </c>
      <c r="D34" s="4">
        <f>[1]Input!C199</f>
        <v>664320.74235178798</v>
      </c>
      <c r="E34" s="6">
        <f>[1]Input!D199</f>
        <v>0</v>
      </c>
      <c r="F34" s="5">
        <f>[1]Input!E199</f>
        <v>209037.51452636323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996.33454580172418</v>
      </c>
      <c r="D35" s="4">
        <f>[1]Input!C200</f>
        <v>464.31544950000011</v>
      </c>
      <c r="E35" s="6">
        <f>[1]Input!D200</f>
        <v>0</v>
      </c>
      <c r="F35" s="5">
        <f>[1]Input!E200</f>
        <v>424.57848904109591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958.18848680172437</v>
      </c>
      <c r="D36" s="4">
        <f>[1]Input!C201</f>
        <v>407.95688506034486</v>
      </c>
      <c r="E36" s="6">
        <f>[1]Input!D201</f>
        <v>0</v>
      </c>
      <c r="F36" s="5">
        <f>[1]Input!E201</f>
        <v>368.39690136986303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45959.708361578618</v>
      </c>
      <c r="D38" s="6">
        <f>[1]Input!C203</f>
        <v>0</v>
      </c>
      <c r="E38" s="6">
        <f>[1]Input!D203</f>
        <v>0</v>
      </c>
      <c r="F38" s="5">
        <f>[1]Input!E203</f>
        <v>15622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1179331.5292248435</v>
      </c>
      <c r="D42" s="6">
        <f>[1]Input!C207</f>
        <v>0</v>
      </c>
      <c r="E42" s="6">
        <f>[1]Input!D207</f>
        <v>0</v>
      </c>
      <c r="F42" s="5">
        <f>[1]Input!E207</f>
        <v>110093.23974331518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788.43675949137935</v>
      </c>
      <c r="D43" s="6">
        <f>[1]Input!C208</f>
        <v>0</v>
      </c>
      <c r="E43" s="6">
        <f>[1]Input!D208</f>
        <v>0</v>
      </c>
      <c r="F43" s="5">
        <f>[1]Input!E208</f>
        <v>127.831401369863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7392.7733794913811</v>
      </c>
      <c r="D44" s="6">
        <f>[1]Input!C209</f>
        <v>0</v>
      </c>
      <c r="E44" s="6">
        <f>[1]Input!D209</f>
        <v>0</v>
      </c>
      <c r="F44" s="5">
        <f>[1]Input!E209</f>
        <v>462.20062191780835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394405.65408074018</v>
      </c>
      <c r="D46" s="4">
        <f>[1]Input!C211</f>
        <v>183263.23104870663</v>
      </c>
      <c r="E46" s="6">
        <f>[1]Input!D211</f>
        <v>0</v>
      </c>
      <c r="F46" s="5">
        <f>[1]Input!E211</f>
        <v>29443.268260965255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41.250505112068964</v>
      </c>
      <c r="D47" s="4">
        <f>[1]Input!C212</f>
        <v>17.318100413793108</v>
      </c>
      <c r="E47" s="6">
        <f>[1]Input!D212</f>
        <v>0</v>
      </c>
      <c r="F47" s="5">
        <f>[1]Input!E212</f>
        <v>2.757156164383562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926.24888312068981</v>
      </c>
      <c r="D48" s="4">
        <f>[1]Input!C213</f>
        <v>260.32896822413795</v>
      </c>
      <c r="E48" s="6">
        <f>[1]Input!D213</f>
        <v>0</v>
      </c>
      <c r="F48" s="5">
        <f>[1]Input!E213</f>
        <v>23.554836986301375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17319.819478475714</v>
      </c>
      <c r="D50" s="6">
        <f>[1]Input!C215</f>
        <v>0</v>
      </c>
      <c r="E50" s="6">
        <f>[1]Input!D215</f>
        <v>0</v>
      </c>
      <c r="F50" s="5">
        <f>[1]Input!E215</f>
        <v>3339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8.0133204024159801E-4</v>
      </c>
      <c r="D54" s="4">
        <f>[1]Input!C219</f>
        <v>1.9866795975840209E-4</v>
      </c>
      <c r="E54" s="6">
        <f>[1]Input!D219</f>
        <v>0</v>
      </c>
      <c r="F54" s="5">
        <f>[1]Input!E219</f>
        <v>1.1375306250331345E-5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7.8187632481715845E-4</v>
      </c>
      <c r="D58" s="4">
        <f>[1]Input!C223</f>
        <v>2.1812367518284149E-4</v>
      </c>
      <c r="E58" s="6">
        <f>[1]Input!D223</f>
        <v>0</v>
      </c>
      <c r="F58" s="5">
        <f>[1]Input!E223</f>
        <v>8.3651490727006342E-6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7.7902953356325151E-4</v>
      </c>
      <c r="D60" s="4">
        <f>[1]Input!C225</f>
        <v>2.2097046643674843E-4</v>
      </c>
      <c r="E60" s="6">
        <f>[1]Input!D225</f>
        <v>0</v>
      </c>
      <c r="F60" s="5">
        <f>[1]Input!E225</f>
        <v>8.8911149421647205E-6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2.2038402354910721E-2</v>
      </c>
      <c r="D62" s="4">
        <f>[1]Input!C227</f>
        <v>5.6003186010638299E-2</v>
      </c>
      <c r="E62" s="4">
        <f>[1]Input!D227</f>
        <v>5.28921656517857E-2</v>
      </c>
      <c r="F62" s="5">
        <f>[1]Input!E227</f>
        <v>8.4931506849315067E-2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26809.776329036184</v>
      </c>
      <c r="D66" s="4">
        <f>[1]Input!C231</f>
        <v>198363.7566935535</v>
      </c>
      <c r="E66" s="4">
        <f>[1]Input!D231</f>
        <v>187790.92736802268</v>
      </c>
      <c r="F66" s="5">
        <f>[1]Input!E231</f>
        <v>6133.3604116966899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3.3157410088189661</v>
      </c>
      <c r="D67" s="4">
        <f>[1]Input!C232</f>
        <v>24.610477729189657</v>
      </c>
      <c r="E67" s="4">
        <f>[1]Input!D232</f>
        <v>26.227817446189661</v>
      </c>
      <c r="F67" s="5">
        <f>[1]Input!E232</f>
        <v>1.1300991921225449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208.85522710830037</v>
      </c>
      <c r="D68" s="4">
        <f>[1]Input!C233</f>
        <v>1439.9688025914054</v>
      </c>
      <c r="E68" s="4">
        <f>[1]Input!D233</f>
        <v>1182.4128410746812</v>
      </c>
      <c r="F68" s="5">
        <f>[1]Input!E233</f>
        <v>39.906605458800122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86224.938174458686</v>
      </c>
      <c r="D70" s="4">
        <f>[1]Input!C235</f>
        <v>626406.11625046073</v>
      </c>
      <c r="E70" s="4">
        <f>[1]Input!D235</f>
        <v>551384.49934371735</v>
      </c>
      <c r="F70" s="5">
        <f>[1]Input!E235</f>
        <v>6675.4921517207349</v>
      </c>
      <c r="G70" s="5">
        <f>[1]Input!F235</f>
        <v>679119.46093167306</v>
      </c>
      <c r="H70" s="5">
        <f>[1]Input!G235</f>
        <v>12059.509748296468</v>
      </c>
      <c r="I70" s="4">
        <f>[1]Input!H235</f>
        <v>78582.108886907372</v>
      </c>
    </row>
    <row r="71" spans="2:9" x14ac:dyDescent="0.45">
      <c r="B71" s="2" t="s">
        <v>95</v>
      </c>
      <c r="C71" s="4">
        <f>[1]Input!B236</f>
        <v>26.670196333111619</v>
      </c>
      <c r="D71" s="4">
        <f>[1]Input!C236</f>
        <v>184.90987519400832</v>
      </c>
      <c r="E71" s="4">
        <f>[1]Input!D236</f>
        <v>189.04909032529565</v>
      </c>
      <c r="F71" s="5">
        <f>[1]Input!E236</f>
        <v>3.6487097119870446</v>
      </c>
      <c r="G71" s="5">
        <f>[1]Input!F236</f>
        <v>385.20564657534248</v>
      </c>
      <c r="H71" s="5">
        <f>[1]Input!G236</f>
        <v>0</v>
      </c>
      <c r="I71" s="4">
        <f>[1]Input!H236</f>
        <v>38.893499255172415</v>
      </c>
    </row>
    <row r="72" spans="2:9" x14ac:dyDescent="0.45">
      <c r="B72" s="2" t="s">
        <v>96</v>
      </c>
      <c r="C72" s="4">
        <f>[1]Input!B237</f>
        <v>3033.5166612945895</v>
      </c>
      <c r="D72" s="4">
        <f>[1]Input!C237</f>
        <v>19778.444486303983</v>
      </c>
      <c r="E72" s="4">
        <f>[1]Input!D237</f>
        <v>17104.938488611111</v>
      </c>
      <c r="F72" s="5">
        <f>[1]Input!E237</f>
        <v>102.52944728092592</v>
      </c>
      <c r="G72" s="5">
        <f>[1]Input!F237</f>
        <v>21251.928945205484</v>
      </c>
      <c r="H72" s="5">
        <f>[1]Input!G237</f>
        <v>85.518659589041107</v>
      </c>
      <c r="I72" s="4">
        <f>[1]Input!H237</f>
        <v>1726.2375684206897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49864.368371854573</v>
      </c>
      <c r="D74" s="4">
        <f>[1]Input!C239</f>
        <v>369689.81514963449</v>
      </c>
      <c r="E74" s="4">
        <f>[1]Input!D239</f>
        <v>340515.48335188109</v>
      </c>
      <c r="F74" s="5">
        <f>[1]Input!E239</f>
        <v>1936.9854039786185</v>
      </c>
      <c r="G74" s="5">
        <f>[1]Input!F239</f>
        <v>364556.94204575109</v>
      </c>
      <c r="H74" s="5">
        <f>[1]Input!G239</f>
        <v>5286.8109888675162</v>
      </c>
      <c r="I74" s="4">
        <f>[1]Input!H239</f>
        <v>65191.59809982658</v>
      </c>
    </row>
    <row r="75" spans="2:9" x14ac:dyDescent="0.45">
      <c r="B75" s="2" t="s">
        <v>99</v>
      </c>
      <c r="C75" s="4">
        <f>[1]Input!B240</f>
        <v>7.3537928980044374</v>
      </c>
      <c r="D75" s="4">
        <f>[1]Input!C240</f>
        <v>37.820208493355103</v>
      </c>
      <c r="E75" s="4">
        <f>[1]Input!D240</f>
        <v>52.294666737338311</v>
      </c>
      <c r="F75" s="5">
        <f>[1]Input!E240</f>
        <v>1.1758993150684933</v>
      </c>
      <c r="G75" s="5">
        <f>[1]Input!F240</f>
        <v>626.75433493150683</v>
      </c>
      <c r="H75" s="5">
        <f>[1]Input!G240</f>
        <v>0</v>
      </c>
      <c r="I75" s="4">
        <f>[1]Input!H240</f>
        <v>1.4026004999999999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153504.23635739877</v>
      </c>
      <c r="D77" s="4">
        <f>[1]Input!C242</f>
        <v>1093420.3303867856</v>
      </c>
      <c r="E77" s="4">
        <f>[1]Input!D242</f>
        <v>1183755.4135911537</v>
      </c>
      <c r="F77" s="5">
        <f>[1]Input!E242</f>
        <v>1060.270602740768</v>
      </c>
      <c r="G77" s="5">
        <f>[1]Input!F242</f>
        <v>854296.8159186152</v>
      </c>
      <c r="H77" s="5">
        <f>[1]Input!G242</f>
        <v>14165.401246932342</v>
      </c>
      <c r="I77" s="4">
        <f>[1]Input!H242</f>
        <v>163805.20245465485</v>
      </c>
    </row>
    <row r="78" spans="2:9" x14ac:dyDescent="0.45">
      <c r="B78" s="2" t="s">
        <v>102</v>
      </c>
      <c r="C78" s="4">
        <f>[1]Input!B243</f>
        <v>835.56520149345931</v>
      </c>
      <c r="D78" s="4">
        <f>[1]Input!C243</f>
        <v>5354.5554566887531</v>
      </c>
      <c r="E78" s="4">
        <f>[1]Input!D243</f>
        <v>7404.6287378891438</v>
      </c>
      <c r="F78" s="5">
        <f>[1]Input!E243</f>
        <v>7.7141773972602756</v>
      </c>
      <c r="G78" s="5">
        <f>[1]Input!F243</f>
        <v>12519.13216438356</v>
      </c>
      <c r="H78" s="5">
        <f>[1]Input!G243</f>
        <v>0</v>
      </c>
      <c r="I78" s="4">
        <f>[1]Input!H243</f>
        <v>256.52510143448279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10121.811870412395</v>
      </c>
      <c r="D80" s="6">
        <f>[1]Input!C245</f>
        <v>0</v>
      </c>
      <c r="E80" s="6">
        <f>[1]Input!D245</f>
        <v>0</v>
      </c>
      <c r="F80" s="5">
        <f>[1]Input!E245</f>
        <v>741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136.7981201637931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23.736825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7712.9716131438981</v>
      </c>
      <c r="D84" s="6">
        <f>[1]Input!C249</f>
        <v>0</v>
      </c>
      <c r="E84" s="6">
        <f>[1]Input!D249</f>
        <v>0</v>
      </c>
      <c r="F84" s="5">
        <f>[1]Input!E249</f>
        <v>689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75.667019508620697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301.33748599137931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989.1872895940935</v>
      </c>
      <c r="D88" s="6">
        <f>[1]Input!C253</f>
        <v>0</v>
      </c>
      <c r="E88" s="6">
        <f>[1]Input!D253</f>
        <v>0</v>
      </c>
      <c r="F88" s="5">
        <f>[1]Input!E253</f>
        <v>179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5.1353499568965537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2.9883946810344835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0</v>
      </c>
      <c r="D92" s="6">
        <f>[1]Input!C257</f>
        <v>0</v>
      </c>
      <c r="E92" s="6">
        <f>[1]Input!D257</f>
        <v>0</v>
      </c>
      <c r="F92" s="5">
        <f>[1]Input!E257</f>
        <v>1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4105.9859496450399</v>
      </c>
      <c r="D96" s="4">
        <f>[1]Input!C261</f>
        <v>29544.034960210251</v>
      </c>
      <c r="E96" s="4">
        <f>[1]Input!D261</f>
        <v>79785.804627936566</v>
      </c>
      <c r="F96" s="5">
        <f>[1]Input!E261</f>
        <v>27.444162911866147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1.582648648170732</v>
      </c>
      <c r="D98" s="4">
        <f>[1]Input!C263</f>
        <v>5.703542262359643</v>
      </c>
      <c r="E98" s="4">
        <f>[1]Input!D263</f>
        <v>35.255484612621792</v>
      </c>
      <c r="F98" s="5">
        <f>[1]Input!E263</f>
        <v>1.1758993150684933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3214.7578266896548</v>
      </c>
      <c r="D100" s="6">
        <f>[1]Input!C265</f>
        <v>0</v>
      </c>
      <c r="E100" s="6">
        <f>[1]Input!D265</f>
        <v>0</v>
      </c>
      <c r="F100" s="5">
        <f>[1]Input!E265</f>
        <v>286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132.89592165517243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92.074856879310332</v>
      </c>
      <c r="D104" s="6">
        <f>[1]Input!C269</f>
        <v>0</v>
      </c>
      <c r="E104" s="6">
        <f>[1]Input!D269</f>
        <v>0</v>
      </c>
      <c r="F104" s="5">
        <f>[1]Input!E269</f>
        <v>1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78529.095040948305</v>
      </c>
      <c r="D107" s="6">
        <f>[1]Input!C272</f>
        <v>0</v>
      </c>
      <c r="E107" s="6">
        <f>[1]Input!D272</f>
        <v>0</v>
      </c>
      <c r="F107" s="5">
        <f>[1]Input!E272</f>
        <v>887.02632534246584</v>
      </c>
      <c r="G107" s="6">
        <f>[1]Input!F272</f>
        <v>0</v>
      </c>
      <c r="H107" s="6">
        <f>[1]Input!G272</f>
        <v>0</v>
      </c>
      <c r="I107" s="4">
        <f>[1]Input!H272</f>
        <v>6221.8592215431045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1158.4981509517236</v>
      </c>
      <c r="D109" s="6">
        <f>[1]Input!C274</f>
        <v>0</v>
      </c>
      <c r="E109" s="6">
        <f>[1]Input!D274</f>
        <v>0</v>
      </c>
      <c r="F109" s="5">
        <f>[1]Input!E274</f>
        <v>3.2634739726027386</v>
      </c>
      <c r="G109" s="6">
        <f>[1]Input!F274</f>
        <v>0</v>
      </c>
      <c r="H109" s="6">
        <f>[1]Input!G274</f>
        <v>0</v>
      </c>
      <c r="I109" s="4">
        <f>[1]Input!H274</f>
        <v>14.619248242758623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150.22435028789201</v>
      </c>
      <c r="D113" s="4">
        <f>[1]Input!C278</f>
        <v>933.01718610068747</v>
      </c>
      <c r="E113" s="4">
        <f>[1]Input!D278</f>
        <v>1215.9778554005959</v>
      </c>
      <c r="F113" s="5">
        <f>[1]Input!E278</f>
        <v>16.428914383561644</v>
      </c>
      <c r="G113" s="6">
        <f>[1]Input!F278</f>
        <v>0</v>
      </c>
      <c r="H113" s="6">
        <f>[1]Input!G278</f>
        <v>0</v>
      </c>
      <c r="I113" s="4">
        <f>[1]Input!H278</f>
        <v>631.56368132758632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13040.742602439654</v>
      </c>
      <c r="D119" s="6">
        <f>[1]Input!C284</f>
        <v>0</v>
      </c>
      <c r="E119" s="6">
        <f>[1]Input!D284</f>
        <v>0</v>
      </c>
      <c r="F119" s="5">
        <f>[1]Input!E284</f>
        <v>121.63811301369863</v>
      </c>
      <c r="G119" s="6">
        <f>[1]Input!F284</f>
        <v>0</v>
      </c>
      <c r="H119" s="6">
        <f>[1]Input!G284</f>
        <v>0</v>
      </c>
      <c r="I119" s="4">
        <f>[1]Input!H284</f>
        <v>1632.6222186810344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262.77834065563309</v>
      </c>
      <c r="D124" s="4">
        <f>[1]Input!C289</f>
        <v>1416.430282521459</v>
      </c>
      <c r="E124" s="4">
        <f>[1]Input!D289</f>
        <v>2413.7732126878327</v>
      </c>
      <c r="F124" s="5">
        <f>[1]Input!E289</f>
        <v>12.478949999999999</v>
      </c>
      <c r="G124" s="6">
        <f>[1]Input!F289</f>
        <v>0</v>
      </c>
      <c r="H124" s="6">
        <f>[1]Input!G289</f>
        <v>0</v>
      </c>
      <c r="I124" s="4">
        <f>[1]Input!H289</f>
        <v>606.8858033017242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408798.58803053456</v>
      </c>
      <c r="D129" s="6">
        <f>[1]Input!C294</f>
        <v>0</v>
      </c>
      <c r="E129" s="6">
        <f>[1]Input!D294</f>
        <v>0</v>
      </c>
      <c r="F129" s="5">
        <f>[1]Input!E294</f>
        <v>237.99717534246571</v>
      </c>
      <c r="G129" s="6">
        <f>[1]Input!F294</f>
        <v>0</v>
      </c>
      <c r="H129" s="6">
        <f>[1]Input!G294</f>
        <v>0</v>
      </c>
      <c r="I129" s="4">
        <f>[1]Input!H294</f>
        <v>3870.4537602500009</v>
      </c>
    </row>
    <row r="130" spans="2:9" x14ac:dyDescent="0.45">
      <c r="B130" s="2" t="s">
        <v>146</v>
      </c>
      <c r="C130" s="4">
        <f>[1]Input!B295</f>
        <v>28.965318951724136</v>
      </c>
      <c r="D130" s="6">
        <f>[1]Input!C295</f>
        <v>0</v>
      </c>
      <c r="E130" s="6">
        <f>[1]Input!D295</f>
        <v>0</v>
      </c>
      <c r="F130" s="5">
        <f>[1]Input!E295</f>
        <v>1.9710246575342465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18175.24295154327</v>
      </c>
      <c r="D134" s="4">
        <f>[1]Input!C299</f>
        <v>96563.406957456726</v>
      </c>
      <c r="E134" s="4">
        <f>[1]Input!D299</f>
        <v>133398.79562824525</v>
      </c>
      <c r="F134" s="5">
        <f>[1]Input!E299</f>
        <v>70.943264383561655</v>
      </c>
      <c r="G134" s="6">
        <f>[1]Input!F299</f>
        <v>0</v>
      </c>
      <c r="H134" s="6">
        <f>[1]Input!G299</f>
        <v>0</v>
      </c>
      <c r="I134" s="4">
        <f>[1]Input!H299</f>
        <v>2452.5003561982758</v>
      </c>
    </row>
    <row r="135" spans="2:9" x14ac:dyDescent="0.45">
      <c r="B135" s="2" t="s">
        <v>149</v>
      </c>
      <c r="C135" s="4">
        <f>[1]Input!B300</f>
        <v>6.9664922394678516E-2</v>
      </c>
      <c r="D135" s="4">
        <f>[1]Input!C300</f>
        <v>0.88856101305223611</v>
      </c>
      <c r="E135" s="4">
        <f>[1]Input!D300</f>
        <v>2.9569237396821908</v>
      </c>
      <c r="F135" s="5">
        <f>[1]Input!E300</f>
        <v>1.3382136986301367</v>
      </c>
      <c r="G135" s="6">
        <f>[1]Input!F300</f>
        <v>0</v>
      </c>
      <c r="H135" s="6">
        <f>[1]Input!G300</f>
        <v>0</v>
      </c>
      <c r="I135" s="4">
        <f>[1]Input!H300</f>
        <v>0.9497207172413793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0" sqref="D20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5.7502694854446784E-2</v>
      </c>
      <c r="D3" s="47">
        <v>0.51130273312193253</v>
      </c>
      <c r="E3" s="47">
        <v>0.43119457202362071</v>
      </c>
      <c r="G3" t="s">
        <v>131</v>
      </c>
    </row>
    <row r="4" spans="2:7" x14ac:dyDescent="0.45">
      <c r="B4" s="8" t="s">
        <v>128</v>
      </c>
      <c r="C4" s="47">
        <v>5.691271795924302E-2</v>
      </c>
      <c r="D4" s="47">
        <v>0.53498536605180569</v>
      </c>
      <c r="E4" s="47">
        <v>0.40810191598895135</v>
      </c>
      <c r="G4" t="s">
        <v>139</v>
      </c>
    </row>
    <row r="5" spans="2:7" x14ac:dyDescent="0.45">
      <c r="B5" s="8" t="s">
        <v>131</v>
      </c>
      <c r="C5" s="47">
        <v>5.7502694854446784E-2</v>
      </c>
      <c r="D5" s="47">
        <v>0.51130273312193253</v>
      </c>
      <c r="E5" s="47">
        <v>0.43119457202362071</v>
      </c>
      <c r="G5" t="s">
        <v>131</v>
      </c>
    </row>
    <row r="6" spans="2:7" x14ac:dyDescent="0.45">
      <c r="B6" s="8" t="s">
        <v>139</v>
      </c>
      <c r="C6" s="47">
        <v>5.691271795924302E-2</v>
      </c>
      <c r="D6" s="47">
        <v>0.53498536605180569</v>
      </c>
      <c r="E6" s="47">
        <v>0.40810191598895135</v>
      </c>
      <c r="G6" t="s">
        <v>139</v>
      </c>
    </row>
    <row r="7" spans="2:7" x14ac:dyDescent="0.45">
      <c r="B7" s="8" t="s">
        <v>145</v>
      </c>
      <c r="C7" s="47">
        <v>5.6814288625509544E-2</v>
      </c>
      <c r="D7" s="47">
        <v>0.57165417366894822</v>
      </c>
      <c r="E7" s="47">
        <v>0.37153153770554209</v>
      </c>
      <c r="G7" t="s">
        <v>145</v>
      </c>
    </row>
    <row r="8" spans="2:7" x14ac:dyDescent="0.45">
      <c r="B8" s="8" t="s">
        <v>232</v>
      </c>
      <c r="C8" s="47">
        <v>5.7502694854446784E-2</v>
      </c>
      <c r="D8" s="47">
        <v>0.51130273312193253</v>
      </c>
      <c r="E8" s="47">
        <v>0.43119457202362071</v>
      </c>
      <c r="G8" t="s">
        <v>131</v>
      </c>
    </row>
    <row r="9" spans="2:7" x14ac:dyDescent="0.45">
      <c r="B9" s="8" t="s">
        <v>236</v>
      </c>
      <c r="C9" s="47">
        <v>5.691271795924302E-2</v>
      </c>
      <c r="D9" s="47">
        <v>0.53498536605180569</v>
      </c>
      <c r="E9" s="47">
        <v>0.40810191598895135</v>
      </c>
      <c r="G9" t="s">
        <v>139</v>
      </c>
    </row>
    <row r="10" spans="2:7" x14ac:dyDescent="0.45">
      <c r="B10" s="8" t="s">
        <v>240</v>
      </c>
      <c r="C10" s="47">
        <v>5.6814288625509544E-2</v>
      </c>
      <c r="D10" s="47">
        <v>0.57165417366894822</v>
      </c>
      <c r="E10" s="47">
        <v>0.37153153770554209</v>
      </c>
      <c r="G10" t="s">
        <v>253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4308328.1799358893</v>
      </c>
      <c r="D4" s="6">
        <f>Inputs!D30</f>
        <v>0</v>
      </c>
      <c r="E4" s="6">
        <f>Inputs!E30</f>
        <v>0</v>
      </c>
      <c r="F4" s="5">
        <f>Inputs!F30</f>
        <v>1249039.053009829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17317.244984043104</v>
      </c>
      <c r="D5" s="6">
        <f>Inputs!D31</f>
        <v>0</v>
      </c>
      <c r="E5" s="6">
        <f>Inputs!E31</f>
        <v>0</v>
      </c>
      <c r="F5" s="5">
        <f>Inputs!F31</f>
        <v>6432.4704020547961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30359.986233439653</v>
      </c>
      <c r="D6" s="6">
        <f>Inputs!D32</f>
        <v>0</v>
      </c>
      <c r="E6" s="6">
        <f>Inputs!E32</f>
        <v>0</v>
      </c>
      <c r="F6" s="5">
        <f>Inputs!F32</f>
        <v>11844.01251369863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607941.0703076917</v>
      </c>
      <c r="D8" s="4">
        <f>Inputs!D34</f>
        <v>664320.74235178798</v>
      </c>
      <c r="E8" s="6">
        <f>Inputs!E34</f>
        <v>0</v>
      </c>
      <c r="F8" s="5">
        <f>Inputs!F34</f>
        <v>209037.51452636323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996.33454580172418</v>
      </c>
      <c r="D9" s="4">
        <f>Inputs!D35</f>
        <v>464.31544950000011</v>
      </c>
      <c r="E9" s="6">
        <f>Inputs!E35</f>
        <v>0</v>
      </c>
      <c r="F9" s="5">
        <f>Inputs!F35</f>
        <v>424.57848904109591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958.18848680172437</v>
      </c>
      <c r="D10" s="4">
        <f>Inputs!D36</f>
        <v>407.95688506034486</v>
      </c>
      <c r="E10" s="6">
        <f>Inputs!E36</f>
        <v>0</v>
      </c>
      <c r="F10" s="5">
        <f>Inputs!F36</f>
        <v>368.39690136986303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45959.708361578618</v>
      </c>
      <c r="D12" s="6">
        <f>Inputs!D38</f>
        <v>0</v>
      </c>
      <c r="E12" s="6">
        <f>Inputs!E38</f>
        <v>0</v>
      </c>
      <c r="F12" s="5">
        <f>Inputs!F38</f>
        <v>15622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1179331.5292248435</v>
      </c>
      <c r="D16" s="6">
        <f>Inputs!D42</f>
        <v>0</v>
      </c>
      <c r="E16" s="6">
        <f>Inputs!E42</f>
        <v>0</v>
      </c>
      <c r="F16" s="5">
        <f>Inputs!F42</f>
        <v>110093.23974331518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788.43675949137935</v>
      </c>
      <c r="D17" s="6">
        <f>Inputs!D43</f>
        <v>0</v>
      </c>
      <c r="E17" s="6">
        <f>Inputs!E43</f>
        <v>0</v>
      </c>
      <c r="F17" s="5">
        <f>Inputs!F43</f>
        <v>127.831401369863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7392.7733794913811</v>
      </c>
      <c r="D18" s="6">
        <f>Inputs!D44</f>
        <v>0</v>
      </c>
      <c r="E18" s="6">
        <f>Inputs!E44</f>
        <v>0</v>
      </c>
      <c r="F18" s="5">
        <f>Inputs!F44</f>
        <v>462.20062191780835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394405.65408074018</v>
      </c>
      <c r="D20" s="4">
        <f>Inputs!D46</f>
        <v>183263.23104870663</v>
      </c>
      <c r="E20" s="6">
        <f>Inputs!E46</f>
        <v>0</v>
      </c>
      <c r="F20" s="5">
        <f>Inputs!F46</f>
        <v>29443.268260965255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41.250505112068964</v>
      </c>
      <c r="D21" s="4">
        <f>Inputs!D47</f>
        <v>17.318100413793108</v>
      </c>
      <c r="E21" s="6">
        <f>Inputs!E47</f>
        <v>0</v>
      </c>
      <c r="F21" s="5">
        <f>Inputs!F47</f>
        <v>2.757156164383562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926.24888312068981</v>
      </c>
      <c r="D22" s="4">
        <f>Inputs!D48</f>
        <v>260.32896822413795</v>
      </c>
      <c r="E22" s="6">
        <f>Inputs!E48</f>
        <v>0</v>
      </c>
      <c r="F22" s="5">
        <f>Inputs!F48</f>
        <v>23.554836986301375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17319.819478475714</v>
      </c>
      <c r="D24" s="6">
        <f>Inputs!D50</f>
        <v>0</v>
      </c>
      <c r="E24" s="6">
        <f>Inputs!E50</f>
        <v>0</v>
      </c>
      <c r="F24" s="5">
        <f>Inputs!F50</f>
        <v>3339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8.0133204024159801E-4</v>
      </c>
      <c r="D28" s="4">
        <f>Inputs!D54</f>
        <v>1.9866795975840209E-4</v>
      </c>
      <c r="E28" s="6">
        <f>Inputs!E54</f>
        <v>0</v>
      </c>
      <c r="F28" s="5">
        <f>Inputs!F54</f>
        <v>1.1375306250331345E-5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7.8187632481715845E-4</v>
      </c>
      <c r="D32" s="4">
        <f>Inputs!D58</f>
        <v>2.1812367518284149E-4</v>
      </c>
      <c r="E32" s="6">
        <f>Inputs!E58</f>
        <v>0</v>
      </c>
      <c r="F32" s="5">
        <f>Inputs!F58</f>
        <v>8.3651490727006342E-6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7.7902953356325151E-4</v>
      </c>
      <c r="D34" s="4">
        <f>Inputs!D60</f>
        <v>2.2097046643674843E-4</v>
      </c>
      <c r="E34" s="6">
        <f>Inputs!E60</f>
        <v>0</v>
      </c>
      <c r="F34" s="5">
        <f>Inputs!F60</f>
        <v>8.8911149421647205E-6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2.2038402354910721E-2</v>
      </c>
      <c r="D36" s="4">
        <f>Inputs!D62</f>
        <v>5.6003186010638299E-2</v>
      </c>
      <c r="E36" s="4">
        <f>Inputs!E62</f>
        <v>5.28921656517857E-2</v>
      </c>
      <c r="F36" s="5">
        <f>Inputs!F62</f>
        <v>8.4931506849315067E-2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26809.776329036184</v>
      </c>
      <c r="D40" s="4">
        <f>Inputs!D66</f>
        <v>198363.7566935535</v>
      </c>
      <c r="E40" s="4">
        <f>Inputs!E66</f>
        <v>187790.92736802268</v>
      </c>
      <c r="F40" s="5">
        <f>Inputs!F66</f>
        <v>6133.3604116966899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3.3157410088189661</v>
      </c>
      <c r="D41" s="4">
        <f>Inputs!D67</f>
        <v>24.610477729189657</v>
      </c>
      <c r="E41" s="4">
        <f>Inputs!E67</f>
        <v>26.227817446189661</v>
      </c>
      <c r="F41" s="5">
        <f>Inputs!F67</f>
        <v>1.1300991921225449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208.85522710830037</v>
      </c>
      <c r="D42" s="4">
        <f>Inputs!D68</f>
        <v>1439.9688025914054</v>
      </c>
      <c r="E42" s="4">
        <f>Inputs!E68</f>
        <v>1182.4128410746812</v>
      </c>
      <c r="F42" s="5">
        <f>Inputs!F68</f>
        <v>39.906605458800122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86224.938174458686</v>
      </c>
      <c r="D44" s="4">
        <f>Inputs!D70</f>
        <v>626406.11625046073</v>
      </c>
      <c r="E44" s="4">
        <f>Inputs!E70</f>
        <v>551384.49934371735</v>
      </c>
      <c r="F44" s="5">
        <f>Inputs!F70</f>
        <v>6675.4921517207349</v>
      </c>
      <c r="G44" s="5">
        <f>Inputs!G70</f>
        <v>679119.46093167306</v>
      </c>
      <c r="H44" s="5">
        <f>Inputs!H70</f>
        <v>12059.509748296468</v>
      </c>
      <c r="I44" s="4">
        <f>Inputs!I70</f>
        <v>78582.108886907372</v>
      </c>
    </row>
    <row r="45" spans="2:9" x14ac:dyDescent="0.45">
      <c r="B45" s="2" t="s">
        <v>95</v>
      </c>
      <c r="C45" s="4">
        <f>Inputs!C71</f>
        <v>26.670196333111619</v>
      </c>
      <c r="D45" s="4">
        <f>Inputs!D71</f>
        <v>184.90987519400832</v>
      </c>
      <c r="E45" s="4">
        <f>Inputs!E71</f>
        <v>189.04909032529565</v>
      </c>
      <c r="F45" s="5">
        <f>Inputs!F71</f>
        <v>3.6487097119870446</v>
      </c>
      <c r="G45" s="5">
        <f>Inputs!G71</f>
        <v>385.20564657534248</v>
      </c>
      <c r="H45" s="5">
        <f>Inputs!H71</f>
        <v>0</v>
      </c>
      <c r="I45" s="4">
        <f>Inputs!I71</f>
        <v>38.893499255172415</v>
      </c>
    </row>
    <row r="46" spans="2:9" x14ac:dyDescent="0.45">
      <c r="B46" s="2" t="s">
        <v>96</v>
      </c>
      <c r="C46" s="4">
        <f>Inputs!C72</f>
        <v>3033.5166612945895</v>
      </c>
      <c r="D46" s="4">
        <f>Inputs!D72</f>
        <v>19778.444486303983</v>
      </c>
      <c r="E46" s="4">
        <f>Inputs!E72</f>
        <v>17104.938488611111</v>
      </c>
      <c r="F46" s="5">
        <f>Inputs!F72</f>
        <v>102.52944728092592</v>
      </c>
      <c r="G46" s="5">
        <f>Inputs!G72</f>
        <v>21251.928945205484</v>
      </c>
      <c r="H46" s="5">
        <f>Inputs!H72</f>
        <v>85.518659589041107</v>
      </c>
      <c r="I46" s="4">
        <f>Inputs!I72</f>
        <v>1726.2375684206897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49864.368371854573</v>
      </c>
      <c r="D48" s="4">
        <f>Inputs!D74</f>
        <v>369689.81514963449</v>
      </c>
      <c r="E48" s="4">
        <f>Inputs!E74</f>
        <v>340515.48335188109</v>
      </c>
      <c r="F48" s="5">
        <f>Inputs!F74</f>
        <v>1936.9854039786185</v>
      </c>
      <c r="G48" s="5">
        <f>Inputs!G74</f>
        <v>364556.94204575109</v>
      </c>
      <c r="H48" s="5">
        <f>Inputs!H74</f>
        <v>5286.8109888675162</v>
      </c>
      <c r="I48" s="4">
        <f>Inputs!I74</f>
        <v>65191.59809982658</v>
      </c>
    </row>
    <row r="49" spans="2:9" x14ac:dyDescent="0.45">
      <c r="B49" s="2" t="s">
        <v>99</v>
      </c>
      <c r="C49" s="4">
        <f>Inputs!C75</f>
        <v>7.3537928980044374</v>
      </c>
      <c r="D49" s="4">
        <f>Inputs!D75</f>
        <v>37.820208493355103</v>
      </c>
      <c r="E49" s="4">
        <f>Inputs!E75</f>
        <v>52.294666737338311</v>
      </c>
      <c r="F49" s="5">
        <f>Inputs!F75</f>
        <v>1.1758993150684933</v>
      </c>
      <c r="G49" s="5">
        <f>Inputs!G75</f>
        <v>626.75433493150683</v>
      </c>
      <c r="H49" s="5">
        <f>Inputs!H75</f>
        <v>0</v>
      </c>
      <c r="I49" s="4">
        <f>Inputs!I75</f>
        <v>1.4026004999999999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153504.23635739877</v>
      </c>
      <c r="D51" s="4">
        <f>Inputs!D77</f>
        <v>1093420.3303867856</v>
      </c>
      <c r="E51" s="4">
        <f>Inputs!E77</f>
        <v>1183755.4135911537</v>
      </c>
      <c r="F51" s="5">
        <f>Inputs!F77</f>
        <v>1060.270602740768</v>
      </c>
      <c r="G51" s="5">
        <f>Inputs!G77</f>
        <v>854296.8159186152</v>
      </c>
      <c r="H51" s="5">
        <f>Inputs!H77</f>
        <v>14165.401246932342</v>
      </c>
      <c r="I51" s="4">
        <f>Inputs!I77</f>
        <v>163805.20245465485</v>
      </c>
    </row>
    <row r="52" spans="2:9" x14ac:dyDescent="0.45">
      <c r="B52" s="2" t="s">
        <v>102</v>
      </c>
      <c r="C52" s="4">
        <f>Inputs!C78</f>
        <v>835.56520149345931</v>
      </c>
      <c r="D52" s="4">
        <f>Inputs!D78</f>
        <v>5354.5554566887531</v>
      </c>
      <c r="E52" s="4">
        <f>Inputs!E78</f>
        <v>7404.6287378891438</v>
      </c>
      <c r="F52" s="5">
        <f>Inputs!F78</f>
        <v>7.7141773972602756</v>
      </c>
      <c r="G52" s="5">
        <f>Inputs!G78</f>
        <v>12519.13216438356</v>
      </c>
      <c r="H52" s="5">
        <f>Inputs!H78</f>
        <v>0</v>
      </c>
      <c r="I52" s="4">
        <f>Inputs!I78</f>
        <v>256.52510143448279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10121.811870412395</v>
      </c>
      <c r="D54" s="6">
        <f>Inputs!D80</f>
        <v>0</v>
      </c>
      <c r="E54" s="6">
        <f>Inputs!E80</f>
        <v>0</v>
      </c>
      <c r="F54" s="5">
        <f>Inputs!F80</f>
        <v>741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136.7981201637931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23.736825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7712.9716131438981</v>
      </c>
      <c r="D58" s="6">
        <f>Inputs!D84</f>
        <v>0</v>
      </c>
      <c r="E58" s="6">
        <f>Inputs!E84</f>
        <v>0</v>
      </c>
      <c r="F58" s="5">
        <f>Inputs!F84</f>
        <v>689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75.667019508620697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301.33748599137931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989.1872895940935</v>
      </c>
      <c r="D62" s="6">
        <f>Inputs!D88</f>
        <v>0</v>
      </c>
      <c r="E62" s="6">
        <f>Inputs!E88</f>
        <v>0</v>
      </c>
      <c r="F62" s="5">
        <f>Inputs!F88</f>
        <v>179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5.1353499568965537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2.9883946810344835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0</v>
      </c>
      <c r="D66" s="6">
        <f>Inputs!D92</f>
        <v>0</v>
      </c>
      <c r="E66" s="6">
        <f>Inputs!E92</f>
        <v>0</v>
      </c>
      <c r="F66" s="5">
        <f>Inputs!F92</f>
        <v>1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4105.9859496450399</v>
      </c>
      <c r="D70" s="4">
        <f>Inputs!D96</f>
        <v>29544.034960210251</v>
      </c>
      <c r="E70" s="4">
        <f>Inputs!E96</f>
        <v>79785.804627936566</v>
      </c>
      <c r="F70" s="5">
        <f>Inputs!F96</f>
        <v>27.444162911866147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1.582648648170732</v>
      </c>
      <c r="D72" s="4">
        <f>Inputs!D98</f>
        <v>5.703542262359643</v>
      </c>
      <c r="E72" s="4">
        <f>Inputs!E98</f>
        <v>35.255484612621792</v>
      </c>
      <c r="F72" s="5">
        <f>Inputs!F98</f>
        <v>1.1758993150684933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3214.7578266896548</v>
      </c>
      <c r="D74" s="6">
        <f>Inputs!D100</f>
        <v>0</v>
      </c>
      <c r="E74" s="6">
        <f>Inputs!E100</f>
        <v>0</v>
      </c>
      <c r="F74" s="5">
        <f>Inputs!F100</f>
        <v>286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132.89592165517243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92.074856879310332</v>
      </c>
      <c r="D78" s="6">
        <f>Inputs!D104</f>
        <v>0</v>
      </c>
      <c r="E78" s="6">
        <f>Inputs!E104</f>
        <v>0</v>
      </c>
      <c r="F78" s="5">
        <f>Inputs!F104</f>
        <v>1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78529.095040948305</v>
      </c>
      <c r="D81" s="6">
        <f>Inputs!D107</f>
        <v>0</v>
      </c>
      <c r="E81" s="6">
        <f>Inputs!E107</f>
        <v>0</v>
      </c>
      <c r="F81" s="5">
        <f>Inputs!F107</f>
        <v>887.02632534246584</v>
      </c>
      <c r="G81" s="6">
        <f>Inputs!G107</f>
        <v>0</v>
      </c>
      <c r="H81" s="6">
        <f>Inputs!H107</f>
        <v>0</v>
      </c>
      <c r="I81" s="4">
        <f>Inputs!I107</f>
        <v>6221.8592215431045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1158.4981509517236</v>
      </c>
      <c r="D83" s="6">
        <f>Inputs!D109</f>
        <v>0</v>
      </c>
      <c r="E83" s="6">
        <f>Inputs!E109</f>
        <v>0</v>
      </c>
      <c r="F83" s="5">
        <f>Inputs!F109</f>
        <v>3.2634739726027386</v>
      </c>
      <c r="G83" s="6">
        <f>Inputs!G109</f>
        <v>0</v>
      </c>
      <c r="H83" s="6">
        <f>Inputs!H109</f>
        <v>0</v>
      </c>
      <c r="I83" s="4">
        <f>Inputs!I109</f>
        <v>14.619248242758623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150.22435028789201</v>
      </c>
      <c r="D87" s="4">
        <f>Inputs!D113</f>
        <v>933.01718610068747</v>
      </c>
      <c r="E87" s="4">
        <f>Inputs!E113</f>
        <v>1215.9778554005959</v>
      </c>
      <c r="F87" s="5">
        <f>Inputs!F113</f>
        <v>16.428914383561644</v>
      </c>
      <c r="G87" s="6">
        <f>Inputs!G113</f>
        <v>0</v>
      </c>
      <c r="H87" s="6">
        <f>Inputs!H113</f>
        <v>0</v>
      </c>
      <c r="I87" s="4">
        <f>Inputs!I113</f>
        <v>631.56368132758632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13040.742602439654</v>
      </c>
      <c r="D93" s="6">
        <f>Inputs!D119</f>
        <v>0</v>
      </c>
      <c r="E93" s="6">
        <f>Inputs!E119</f>
        <v>0</v>
      </c>
      <c r="F93" s="5">
        <f>Inputs!F119</f>
        <v>121.63811301369863</v>
      </c>
      <c r="G93" s="6">
        <f>Inputs!G119</f>
        <v>0</v>
      </c>
      <c r="H93" s="6">
        <f>Inputs!H119</f>
        <v>0</v>
      </c>
      <c r="I93" s="4">
        <f>Inputs!I119</f>
        <v>1632.6222186810344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262.77834065563309</v>
      </c>
      <c r="D98" s="4">
        <f>Inputs!D124</f>
        <v>1416.430282521459</v>
      </c>
      <c r="E98" s="4">
        <f>Inputs!E124</f>
        <v>2413.7732126878327</v>
      </c>
      <c r="F98" s="5">
        <f>Inputs!F124</f>
        <v>12.478949999999999</v>
      </c>
      <c r="G98" s="6">
        <f>Inputs!G124</f>
        <v>0</v>
      </c>
      <c r="H98" s="6">
        <f>Inputs!H124</f>
        <v>0</v>
      </c>
      <c r="I98" s="4">
        <f>Inputs!I124</f>
        <v>606.8858033017242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408798.58803053456</v>
      </c>
      <c r="D103" s="6">
        <f>Inputs!D129</f>
        <v>0</v>
      </c>
      <c r="E103" s="6">
        <f>Inputs!E129</f>
        <v>0</v>
      </c>
      <c r="F103" s="5">
        <f>Inputs!F129</f>
        <v>237.99717534246571</v>
      </c>
      <c r="G103" s="6">
        <f>Inputs!G129</f>
        <v>0</v>
      </c>
      <c r="H103" s="6">
        <f>Inputs!H129</f>
        <v>0</v>
      </c>
      <c r="I103" s="4">
        <f>Inputs!I129</f>
        <v>3870.4537602500009</v>
      </c>
    </row>
    <row r="104" spans="2:9" x14ac:dyDescent="0.45">
      <c r="B104" s="2" t="s">
        <v>146</v>
      </c>
      <c r="C104" s="4">
        <f>Inputs!C130</f>
        <v>28.965318951724136</v>
      </c>
      <c r="D104" s="6">
        <f>Inputs!D130</f>
        <v>0</v>
      </c>
      <c r="E104" s="6">
        <f>Inputs!E130</f>
        <v>0</v>
      </c>
      <c r="F104" s="5">
        <f>Inputs!F130</f>
        <v>1.9710246575342465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18175.24295154327</v>
      </c>
      <c r="D108" s="4">
        <f>Inputs!D134</f>
        <v>96563.406957456726</v>
      </c>
      <c r="E108" s="4">
        <f>Inputs!E134</f>
        <v>133398.79562824525</v>
      </c>
      <c r="F108" s="5">
        <f>Inputs!F134</f>
        <v>70.943264383561655</v>
      </c>
      <c r="G108" s="6">
        <f>Inputs!G134</f>
        <v>0</v>
      </c>
      <c r="H108" s="6">
        <f>Inputs!H134</f>
        <v>0</v>
      </c>
      <c r="I108" s="4">
        <f>Inputs!I134</f>
        <v>2452.5003561982758</v>
      </c>
    </row>
    <row r="109" spans="2:9" x14ac:dyDescent="0.45">
      <c r="B109" s="2" t="s">
        <v>149</v>
      </c>
      <c r="C109" s="4">
        <f>Inputs!C135</f>
        <v>6.9664922394678516E-2</v>
      </c>
      <c r="D109" s="4">
        <f>Inputs!D135</f>
        <v>0.88856101305223611</v>
      </c>
      <c r="E109" s="4">
        <f>Inputs!E135</f>
        <v>2.9569237396821908</v>
      </c>
      <c r="F109" s="5">
        <f>Inputs!F135</f>
        <v>1.3382136986301367</v>
      </c>
      <c r="G109" s="6">
        <f>Inputs!G135</f>
        <v>0</v>
      </c>
      <c r="H109" s="6">
        <f>Inputs!H135</f>
        <v>0</v>
      </c>
      <c r="I109" s="4">
        <f>Inputs!I135</f>
        <v>0.9497207172413793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382321.90570205869</v>
      </c>
      <c r="D4" s="6">
        <f>Volumes_Pre_268!$C4*S4+Volumes_Pre_268!$D4*X4+Volumes_Pre_268!$E4*AC4</f>
        <v>1992151.9777236702</v>
      </c>
      <c r="E4" s="6">
        <f>Volumes_Pre_268!$C4*T4+Volumes_Pre_268!$D4*Y4+Volumes_Pre_268!$E4*AD4</f>
        <v>1933854.2965101604</v>
      </c>
      <c r="F4" s="5">
        <f>Volumes_Pre_268!F4</f>
        <v>1249039.053009829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8.8740200313094042E-2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0.46239559627820986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0.44886420340869609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1536.7357887549081</v>
      </c>
      <c r="D5" s="6">
        <f>Volumes_Pre_268!$C5*S5+Volumes_Pre_268!$D5*X5+Volumes_Pre_268!$E5*AC5</f>
        <v>8007.4178202924495</v>
      </c>
      <c r="E5" s="6">
        <f>Volumes_Pre_268!$C5*T5+Volumes_Pre_268!$D5*Y5+Volumes_Pre_268!$E5*AD5</f>
        <v>7773.0913749957454</v>
      </c>
      <c r="F5" s="5">
        <f>Volumes_Pre_268!F5</f>
        <v>6432.4704020547961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8.8740200313094042E-2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0.46239559627820986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0.44886420340869609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2694.1512598582121</v>
      </c>
      <c r="D6" s="6">
        <f>Volumes_Pre_268!$C6*S6+Volumes_Pre_268!$D6*X6+Volumes_Pre_268!$E6*AC6</f>
        <v>14038.323937409572</v>
      </c>
      <c r="E6" s="6">
        <f>Volumes_Pre_268!$C6*T6+Volumes_Pre_268!$D6*Y6+Volumes_Pre_268!$E6*AD6</f>
        <v>13627.511036171869</v>
      </c>
      <c r="F6" s="5">
        <f>Volumes_Pre_268!F6</f>
        <v>11844.01251369863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8.8740200313094042E-2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0.46239559627820986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0.44886420340869609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65363.302387666685</v>
      </c>
      <c r="D8" s="4">
        <f>Volumes_Pre_268!$C8*S8+Volumes_Pre_268!$D8*X8+Volumes_Pre_268!$E8*AC8</f>
        <v>341794.56853343389</v>
      </c>
      <c r="E8" s="6">
        <f>Volumes_Pre_268!$C8*T8+Volumes_Pre_268!$D8*Y8+Volumes_Pre_268!$E8*AD8</f>
        <v>865103.94173837919</v>
      </c>
      <c r="F8" s="5">
        <f>Volumes_Pre_268!F8</f>
        <v>209037.51452636323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0.10751585240751205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0.53928993725192576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0.35319421034056231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2.0980929821621391E-2</v>
      </c>
      <c r="Y8" s="18">
        <f>IF($V8=1062,INDEX(Inputs!E$16:E$20,MATCH($N8,Inputs!$B$16:$B$20,0)),
IF(AND($V8="Already Split",Y$2="Rate 2 Amber/Yellow"),1,0))</f>
        <v>0.97901907017837864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107.12175797492372</v>
      </c>
      <c r="D9" s="4">
        <f>Volumes_Pre_268!$C9*S9+Volumes_Pre_268!$D9*X9+Volumes_Pre_268!$E9*AC9</f>
        <v>547.05496454839181</v>
      </c>
      <c r="E9" s="6">
        <f>Volumes_Pre_268!$C9*T9+Volumes_Pre_268!$D9*Y9+Volumes_Pre_268!$E9*AD9</f>
        <v>806.47327277840873</v>
      </c>
      <c r="F9" s="5">
        <f>Volumes_Pre_268!F9</f>
        <v>424.57848904109591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0.10751585240751205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0.53928993725192576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0.35319421034056231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2.0980929821621391E-2</v>
      </c>
      <c r="Y9" s="18">
        <f>IF($V9=1062,INDEX(Inputs!E$16:E$20,MATCH($N9,Inputs!$B$16:$B$20,0)),
IF(AND($V9="Already Split",Y$2="Rate 2 Amber/Yellow"),1,0))</f>
        <v>0.97901907017837864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103.0204519255515</v>
      </c>
      <c r="D10" s="4">
        <f>Volumes_Pre_268!$C10*S10+Volumes_Pre_268!$D10*X10+Volumes_Pre_268!$E10*AC10</f>
        <v>525.30072369851791</v>
      </c>
      <c r="E10" s="6">
        <f>Volumes_Pre_268!$C10*T10+Volumes_Pre_268!$D10*Y10+Volumes_Pre_268!$E10*AD10</f>
        <v>737.82419623799979</v>
      </c>
      <c r="F10" s="5">
        <f>Volumes_Pre_268!F10</f>
        <v>368.39690136986303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0.10751585240751205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0.53928993725192576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0.35319421034056231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2.0980929821621391E-2</v>
      </c>
      <c r="Y10" s="18">
        <f>IF($V10=1062,INDEX(Inputs!E$16:E$20,MATCH($N10,Inputs!$B$16:$B$20,0)),
IF(AND($V10="Already Split",Y$2="Rate 2 Amber/Yellow"),1,0))</f>
        <v>0.97901907017837864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61.896020488389176</v>
      </c>
      <c r="D12" s="6">
        <f>Volumes_Pre_268!$C12*S12+Volumes_Pre_268!$D12*X12+Volumes_Pre_268!$E12*AC12</f>
        <v>4996.0717077474201</v>
      </c>
      <c r="E12" s="6">
        <f>Volumes_Pre_268!$C12*T12+Volumes_Pre_268!$D12*Y12+Volumes_Pre_268!$E12*AD12</f>
        <v>40901.740633342808</v>
      </c>
      <c r="F12" s="5">
        <f>Volumes_Pre_268!F12</f>
        <v>15622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1.3467452839655742E-3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0.10870547020102579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0.88994778451500867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1.3467452839655742E-3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0.10870547020102579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0.88994778451500867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1.3467452839655742E-3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0.10870547020102579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0.88994778451500867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73849.795258871585</v>
      </c>
      <c r="D16" s="6">
        <f>Volumes_Pre_268!$C16*S16+Volumes_Pre_268!$D16*X16+Volumes_Pre_268!$E16*AC16</f>
        <v>667457.94942222699</v>
      </c>
      <c r="E16" s="6">
        <f>Volumes_Pre_268!$C16*T16+Volumes_Pre_268!$D16*Y16+Volumes_Pre_268!$E16*AD16</f>
        <v>438023.78454374493</v>
      </c>
      <c r="F16" s="5">
        <f>Volumes_Pre_268!F16</f>
        <v>110093.23974331518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6.26200465507879E-2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0.56596294840089356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0.37141700504831854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49.371946581702538</v>
      </c>
      <c r="D17" s="6">
        <f>Volumes_Pre_268!$C17*S17+Volumes_Pre_268!$D17*X17+Volumes_Pre_268!$E17*AC17</f>
        <v>446.22599302938727</v>
      </c>
      <c r="E17" s="6">
        <f>Volumes_Pre_268!$C17*T17+Volumes_Pre_268!$D17*Y17+Volumes_Pre_268!$E17*AD17</f>
        <v>292.83881988028958</v>
      </c>
      <c r="F17" s="5">
        <f>Volumes_Pre_268!F17</f>
        <v>127.831401369863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6.26200465507879E-2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0.56596294840089356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0.37141700504831854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462.93581316317585</v>
      </c>
      <c r="D18" s="6">
        <f>Volumes_Pre_268!$C18*S18+Volumes_Pre_268!$D18*X18+Volumes_Pre_268!$E18*AC18</f>
        <v>4184.0358187165803</v>
      </c>
      <c r="E18" s="6">
        <f>Volumes_Pre_268!$C18*T18+Volumes_Pre_268!$D18*Y18+Volumes_Pre_268!$E18*AD18</f>
        <v>2745.8017476116252</v>
      </c>
      <c r="F18" s="5">
        <f>Volumes_Pre_268!F18</f>
        <v>462.20062191780835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6.26200465507879E-2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0.56596294840089356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0.37141700504831854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32008.598718032583</v>
      </c>
      <c r="D20" s="4">
        <f>Volumes_Pre_268!$C20*S20+Volumes_Pre_268!$D20*X20+Volumes_Pre_268!$E20*AC20</f>
        <v>253582.49831390765</v>
      </c>
      <c r="E20" s="6">
        <f>Volumes_Pre_268!$C20*T20+Volumes_Pre_268!$D20*Y20+Volumes_Pre_268!$E20*AD20</f>
        <v>292077.78809750662</v>
      </c>
      <c r="F20" s="5">
        <f>Volumes_Pre_268!F20</f>
        <v>29443.268260965255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8.1156541207900612E-2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0.63066077743340532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0.28818268135869413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2.6444594802158033E-2</v>
      </c>
      <c r="Y20" s="18">
        <f>IF($V20=1062,INDEX(Inputs!E$16:E$20,MATCH($N20,Inputs!$B$16:$B$20,0)),
IF(AND($V20="Already Split",Y$2="Rate 2 Amber/Yellow"),1,0))</f>
        <v>0.97355540519784201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3.3477483179743399</v>
      </c>
      <c r="D21" s="4">
        <f>Volumes_Pre_268!$C21*S21+Volumes_Pre_268!$D21*X21+Volumes_Pre_268!$E21*AC21</f>
        <v>26.473045771683918</v>
      </c>
      <c r="E21" s="6">
        <f>Volumes_Pre_268!$C21*T21+Volumes_Pre_268!$D21*Y21+Volumes_Pre_268!$E21*AD21</f>
        <v>28.747811436203818</v>
      </c>
      <c r="F21" s="5">
        <f>Volumes_Pre_268!F21</f>
        <v>2.757156164383562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8.1156541207900612E-2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0.63066077743340532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0.28818268135869413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2.6444594802158033E-2</v>
      </c>
      <c r="Y21" s="18">
        <f>IF($V21=1062,INDEX(Inputs!E$16:E$20,MATCH($N21,Inputs!$B$16:$B$20,0)),
IF(AND($V21="Already Split",Y$2="Rate 2 Amber/Yellow"),1,0))</f>
        <v>0.97355540519784201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75.17115565175618</v>
      </c>
      <c r="D22" s="4">
        <f>Volumes_Pre_268!$C22*S22+Volumes_Pre_268!$D22*X22+Volumes_Pre_268!$E22*AC22</f>
        <v>591.03313480566885</v>
      </c>
      <c r="E22" s="6">
        <f>Volumes_Pre_268!$C22*T22+Volumes_Pre_268!$D22*Y22+Volumes_Pre_268!$E22*AD22</f>
        <v>520.37356088740285</v>
      </c>
      <c r="F22" s="5">
        <f>Volumes_Pre_268!F22</f>
        <v>23.554836986301375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8.1156541207900612E-2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0.63066077743340532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0.28818268135869413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2.6444594802158033E-2</v>
      </c>
      <c r="Y22" s="18">
        <f>IF($V22=1062,INDEX(Inputs!E$16:E$20,MATCH($N22,Inputs!$B$16:$B$20,0)),
IF(AND($V22="Already Split",Y$2="Rate 2 Amber/Yellow"),1,0))</f>
        <v>0.97355540519784201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36.560157420532228</v>
      </c>
      <c r="D24" s="6">
        <f>Volumes_Pre_268!$C24*S24+Volumes_Pre_268!$D24*X24+Volumes_Pre_268!$E24*AC24</f>
        <v>2044.1985210740975</v>
      </c>
      <c r="E24" s="6">
        <f>Volumes_Pre_268!$C24*T24+Volumes_Pre_268!$D24*Y24+Volumes_Pre_268!$E24*AD24</f>
        <v>15239.060799981084</v>
      </c>
      <c r="F24" s="5">
        <f>Volumes_Pre_268!F24</f>
        <v>3339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2.1108855935806684E-3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0.11802654892647897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0.87986256547994035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2.1108855935806684E-3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0.11802654892647897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0.87986256547994035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2.1108855935806684E-3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0.11802654892647897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0.87986256547994035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6.6486718057069696E-5</v>
      </c>
      <c r="D28" s="4">
        <f>Volumes_Pre_268!$C28*S28+Volumes_Pre_268!$D28*X28+Volumes_Pre_268!$E28*AC28</f>
        <v>4.9711522659448397E-4</v>
      </c>
      <c r="E28" s="6">
        <f>Volumes_Pre_268!$C28*T28+Volumes_Pre_268!$D28*Y28+Volumes_Pre_268!$E28*AD28</f>
        <v>4.3639805534844637E-4</v>
      </c>
      <c r="F28" s="5">
        <f>Volumes_Pre_268!F28</f>
        <v>1.1375306250331345E-5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8.2970247934956221E-2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0.62036110080486229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0.29666865126018144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8.2970247934956221E-2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0.62036110080486229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0.29666865126018144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8.2970247934956221E-2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0.62036110080486229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0.29666865126018144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6.402676028399288E-5</v>
      </c>
      <c r="D32" s="4">
        <f>Volumes_Pre_268!$C32*S32+Volumes_Pre_268!$D32*X32+Volumes_Pre_268!$E32*AC32</f>
        <v>4.8363616843973196E-4</v>
      </c>
      <c r="E32" s="6">
        <f>Volumes_Pre_268!$C32*T32+Volumes_Pre_268!$D32*Y32+Volumes_Pre_268!$E32*AD32</f>
        <v>4.5233707127627506E-4</v>
      </c>
      <c r="F32" s="5">
        <f>Volumes_Pre_268!F32</f>
        <v>8.3651490727006342E-6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8.1888603416870973E-2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0.61855839995261419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0.29955299663051482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6.3997450093189787E-5</v>
      </c>
      <c r="D34" s="4">
        <f>Volumes_Pre_268!$C34*S34+Volumes_Pre_268!$D34*X34+Volumes_Pre_268!$E34*AC34</f>
        <v>4.9823508900210124E-4</v>
      </c>
      <c r="E34" s="6">
        <f>Volumes_Pre_268!$C34*T34+Volumes_Pre_268!$D34*Y34+Volumes_Pre_268!$E34*AD34</f>
        <v>4.3776746090470886E-4</v>
      </c>
      <c r="F34" s="5">
        <f>Volumes_Pre_268!F34</f>
        <v>8.8911149421647205E-6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8.215022324053349E-2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0.63955866566854391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0.27829111109092258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2.2038402354910721E-2</v>
      </c>
      <c r="D36" s="4">
        <f>Volumes_Pre_268!$C36*S36+Volumes_Pre_268!$D36*X36+Volumes_Pre_268!$E36*AC36</f>
        <v>5.6003186010638299E-2</v>
      </c>
      <c r="E36" s="4">
        <f>Volumes_Pre_268!$C36*T36+Volumes_Pre_268!$D36*Y36+Volumes_Pre_268!$E36*AD36</f>
        <v>5.28921656517857E-2</v>
      </c>
      <c r="F36" s="5">
        <f>Volumes_Pre_268!F36</f>
        <v>8.4931506849315067E-2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26809.776329036184</v>
      </c>
      <c r="D40" s="4">
        <f>Volumes_Pre_268!$C40*S40+Volumes_Pre_268!$D40*X40+Volumes_Pre_268!$E40*AC40</f>
        <v>198363.7566935535</v>
      </c>
      <c r="E40" s="4">
        <f>Volumes_Pre_268!$C40*T40+Volumes_Pre_268!$D40*Y40+Volumes_Pre_268!$E40*AD40</f>
        <v>187790.92736802268</v>
      </c>
      <c r="F40" s="5">
        <f>Volumes_Pre_268!F40</f>
        <v>6133.3604116966899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3.3157410088189661</v>
      </c>
      <c r="D41" s="4">
        <f>Volumes_Pre_268!$C41*S41+Volumes_Pre_268!$D41*X41+Volumes_Pre_268!$E41*AC41</f>
        <v>24.610477729189657</v>
      </c>
      <c r="E41" s="4">
        <f>Volumes_Pre_268!$C41*T41+Volumes_Pre_268!$D41*Y41+Volumes_Pre_268!$E41*AD41</f>
        <v>26.227817446189661</v>
      </c>
      <c r="F41" s="5">
        <f>Volumes_Pre_268!F41</f>
        <v>1.1300991921225449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208.85522710830037</v>
      </c>
      <c r="D42" s="4">
        <f>Volumes_Pre_268!$C42*S42+Volumes_Pre_268!$D42*X42+Volumes_Pre_268!$E42*AC42</f>
        <v>1439.9688025914054</v>
      </c>
      <c r="E42" s="4">
        <f>Volumes_Pre_268!$C42*T42+Volumes_Pre_268!$D42*Y42+Volumes_Pre_268!$E42*AD42</f>
        <v>1182.4128410746812</v>
      </c>
      <c r="F42" s="5">
        <f>Volumes_Pre_268!F42</f>
        <v>39.906605458800122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86224.938174458686</v>
      </c>
      <c r="D44" s="4">
        <f>Volumes_Pre_268!$C44*S44+Volumes_Pre_268!$D44*X44+Volumes_Pre_268!$E44*AC44</f>
        <v>626406.11625046073</v>
      </c>
      <c r="E44" s="4">
        <f>Volumes_Pre_268!$C44*T44+Volumes_Pre_268!$D44*Y44+Volumes_Pre_268!$E44*AD44</f>
        <v>551384.49934371735</v>
      </c>
      <c r="F44" s="5">
        <f>Volumes_Pre_268!F44</f>
        <v>6675.4921517207349</v>
      </c>
      <c r="G44" s="5">
        <f>Volumes_Pre_268!G44</f>
        <v>679119.46093167306</v>
      </c>
      <c r="H44" s="5">
        <f>Volumes_Pre_268!H44</f>
        <v>12059.509748296468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26.670196333111619</v>
      </c>
      <c r="D45" s="4">
        <f>Volumes_Pre_268!$C45*S45+Volumes_Pre_268!$D45*X45+Volumes_Pre_268!$E45*AC45</f>
        <v>184.90987519400832</v>
      </c>
      <c r="E45" s="4">
        <f>Volumes_Pre_268!$C45*T45+Volumes_Pre_268!$D45*Y45+Volumes_Pre_268!$E45*AD45</f>
        <v>189.04909032529565</v>
      </c>
      <c r="F45" s="5">
        <f>Volumes_Pre_268!F45</f>
        <v>3.6487097119870446</v>
      </c>
      <c r="G45" s="5">
        <f>Volumes_Pre_268!G45</f>
        <v>385.20564657534248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3033.5166612945895</v>
      </c>
      <c r="D46" s="4">
        <f>Volumes_Pre_268!$C46*S46+Volumes_Pre_268!$D46*X46+Volumes_Pre_268!$E46*AC46</f>
        <v>19778.444486303983</v>
      </c>
      <c r="E46" s="4">
        <f>Volumes_Pre_268!$C46*T46+Volumes_Pre_268!$D46*Y46+Volumes_Pre_268!$E46*AD46</f>
        <v>17104.938488611111</v>
      </c>
      <c r="F46" s="5">
        <f>Volumes_Pre_268!F46</f>
        <v>102.52944728092592</v>
      </c>
      <c r="G46" s="5">
        <f>Volumes_Pre_268!G46</f>
        <v>21251.928945205484</v>
      </c>
      <c r="H46" s="5">
        <f>Volumes_Pre_268!H46</f>
        <v>85.518659589041107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49864.368371854573</v>
      </c>
      <c r="D48" s="4">
        <f>Volumes_Pre_268!$C48*S48+Volumes_Pre_268!$D48*X48+Volumes_Pre_268!$E48*AC48</f>
        <v>369689.81514963449</v>
      </c>
      <c r="E48" s="4">
        <f>Volumes_Pre_268!$C48*T48+Volumes_Pre_268!$D48*Y48+Volumes_Pre_268!$E48*AD48</f>
        <v>340515.48335188109</v>
      </c>
      <c r="F48" s="5">
        <f>Volumes_Pre_268!F48</f>
        <v>1936.9854039786185</v>
      </c>
      <c r="G48" s="5">
        <f>Volumes_Pre_268!G48</f>
        <v>364556.94204575109</v>
      </c>
      <c r="H48" s="5">
        <f>Volumes_Pre_268!H48</f>
        <v>5286.8109888675162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7.3537928980044374</v>
      </c>
      <c r="D49" s="4">
        <f>Volumes_Pre_268!$C49*S49+Volumes_Pre_268!$D49*X49+Volumes_Pre_268!$E49*AC49</f>
        <v>37.820208493355103</v>
      </c>
      <c r="E49" s="4">
        <f>Volumes_Pre_268!$C49*T49+Volumes_Pre_268!$D49*Y49+Volumes_Pre_268!$E49*AD49</f>
        <v>52.294666737338311</v>
      </c>
      <c r="F49" s="5">
        <f>Volumes_Pre_268!F49</f>
        <v>1.1758993150684933</v>
      </c>
      <c r="G49" s="5">
        <f>Volumes_Pre_268!G49</f>
        <v>626.75433493150683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153504.23635739877</v>
      </c>
      <c r="D51" s="4">
        <f>Volumes_Pre_268!$C51*S51+Volumes_Pre_268!$D51*X51+Volumes_Pre_268!$E51*AC51</f>
        <v>1093420.3303867856</v>
      </c>
      <c r="E51" s="4">
        <f>Volumes_Pre_268!$C51*T51+Volumes_Pre_268!$D51*Y51+Volumes_Pre_268!$E51*AD51</f>
        <v>1183755.4135911537</v>
      </c>
      <c r="F51" s="5">
        <f>Volumes_Pre_268!F51</f>
        <v>1060.270602740768</v>
      </c>
      <c r="G51" s="5">
        <f>Volumes_Pre_268!G51</f>
        <v>854296.8159186152</v>
      </c>
      <c r="H51" s="5">
        <f>Volumes_Pre_268!H51</f>
        <v>14165.401246932342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835.56520149345931</v>
      </c>
      <c r="D52" s="4">
        <f>Volumes_Pre_268!$C52*S52+Volumes_Pre_268!$D52*X52+Volumes_Pre_268!$E52*AC52</f>
        <v>5354.5554566887531</v>
      </c>
      <c r="E52" s="4">
        <f>Volumes_Pre_268!$C52*T52+Volumes_Pre_268!$D52*Y52+Volumes_Pre_268!$E52*AD52</f>
        <v>7404.6287378891438</v>
      </c>
      <c r="F52" s="5">
        <f>Volumes_Pre_268!F52</f>
        <v>7.7141773972602756</v>
      </c>
      <c r="G52" s="5">
        <f>Volumes_Pre_268!G52</f>
        <v>12519.13216438356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175.46965825369958</v>
      </c>
      <c r="D54" s="6">
        <f>Volumes_Pre_268!$C54*S54+Volumes_Pre_268!$D54*X54+Volumes_Pre_268!$E54*AC54</f>
        <v>4408.2805399984936</v>
      </c>
      <c r="E54" s="6">
        <f>Volumes_Pre_268!$C54*T54+Volumes_Pre_268!$D54*Y54+Volumes_Pre_268!$E54*AD54</f>
        <v>5538.0616721602009</v>
      </c>
      <c r="F54" s="5">
        <f>Volumes_Pre_268!F54</f>
        <v>741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1.7335795260789644E-2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0.4355228684781795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0.54714133626103079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2.3715042032204168</v>
      </c>
      <c r="D55" s="6">
        <f>Volumes_Pre_268!$C55*S55+Volumes_Pre_268!$D55*X55+Volumes_Pre_268!$E55*AC55</f>
        <v>59.578709696157858</v>
      </c>
      <c r="E55" s="6">
        <f>Volumes_Pre_268!$C55*T55+Volumes_Pre_268!$D55*Y55+Volumes_Pre_268!$E55*AD55</f>
        <v>74.847906264414817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1.7335795260789644E-2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0.4355228684781795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0.54714133626103079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0.41149673834119316</v>
      </c>
      <c r="D56" s="6">
        <f>Volumes_Pre_268!$C56*S56+Volumes_Pre_268!$D56*X56+Volumes_Pre_268!$E56*AC56</f>
        <v>10.337930112564562</v>
      </c>
      <c r="E56" s="6">
        <f>Volumes_Pre_268!$C56*T56+Volumes_Pre_268!$D56*Y56+Volumes_Pre_268!$E56*AD56</f>
        <v>12.987398149094242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1.7335795260789644E-2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0.4355228684781795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0.54714133626103079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253.35031342532318</v>
      </c>
      <c r="D58" s="6">
        <f>Volumes_Pre_268!$C58*S58+Volumes_Pre_268!$D58*X58+Volumes_Pre_268!$E58*AC58</f>
        <v>1170.5437925187132</v>
      </c>
      <c r="E58" s="6">
        <f>Volumes_Pre_268!$C58*T58+Volumes_Pre_268!$D58*Y58+Volumes_Pre_268!$E58*AD58</f>
        <v>6289.0775071998623</v>
      </c>
      <c r="F58" s="5">
        <f>Volumes_Pre_268!F58</f>
        <v>689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3.2847302717098244E-2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0.1517630105786926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0.81538968670420919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2.4854574955002424</v>
      </c>
      <c r="D59" s="6">
        <f>Volumes_Pre_268!$C59*S59+Volumes_Pre_268!$D59*X59+Volumes_Pre_268!$E59*AC59</f>
        <v>11.483454682144941</v>
      </c>
      <c r="E59" s="6">
        <f>Volumes_Pre_268!$C59*T59+Volumes_Pre_268!$D59*Y59+Volumes_Pre_268!$E59*AD59</f>
        <v>61.698107330975517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3.2847302717098244E-2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0.1517630105786926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0.81538968670420919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9.8981236223681872</v>
      </c>
      <c r="D60" s="6">
        <f>Volumes_Pre_268!$C60*S60+Volumes_Pre_268!$D60*X60+Volumes_Pre_268!$E60*AC60</f>
        <v>45.731884074266333</v>
      </c>
      <c r="E60" s="6">
        <f>Volumes_Pre_268!$C60*T60+Volumes_Pre_268!$D60*Y60+Volumes_Pre_268!$E60*AD60</f>
        <v>245.70747829474479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3.2847302717098244E-2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0.1517630105786926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0.81538968670420919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58.632687564328648</v>
      </c>
      <c r="D62" s="6">
        <f>Volumes_Pre_268!$C62*S62+Volumes_Pre_268!$D62*X62+Volumes_Pre_268!$E62*AC62</f>
        <v>245.43205167039096</v>
      </c>
      <c r="E62" s="6">
        <f>Volumes_Pre_268!$C62*T62+Volumes_Pre_268!$D62*Y62+Volumes_Pre_268!$E62*AD62</f>
        <v>685.1225503593738</v>
      </c>
      <c r="F62" s="5">
        <f>Volumes_Pre_268!F62</f>
        <v>179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5.9273595790326206E-2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0.24811484564374295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0.69261155856593071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0.30439065758695544</v>
      </c>
      <c r="D63" s="6">
        <f>Volumes_Pre_268!$C63*S63+Volumes_Pre_268!$D63*X63+Volumes_Pre_268!$E63*AC63</f>
        <v>1.2741565618819903</v>
      </c>
      <c r="E63" s="6">
        <f>Volumes_Pre_268!$C63*T63+Volumes_Pre_268!$D63*Y63+Volumes_Pre_268!$E63*AD63</f>
        <v>3.5568027374276072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5.9273595790326206E-2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0.24811484564374295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0.69261155856593071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0.17713289838559879</v>
      </c>
      <c r="D64" s="6">
        <f>Volumes_Pre_268!$C64*S64+Volumes_Pre_268!$D64*X64+Volumes_Pre_268!$E64*AC64</f>
        <v>0.74146508500745334</v>
      </c>
      <c r="E64" s="6">
        <f>Volumes_Pre_268!$C64*T64+Volumes_Pre_268!$D64*Y64+Volumes_Pre_268!$E64*AD64</f>
        <v>2.069796697641431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5.9273595790326206E-2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0.24811484564374295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0.69261155856593071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0</v>
      </c>
      <c r="D66" s="6">
        <f>Volumes_Pre_268!$C66*S66+Volumes_Pre_268!$D66*X66+Volumes_Pre_268!$E66*AC66</f>
        <v>0</v>
      </c>
      <c r="E66" s="6">
        <f>Volumes_Pre_268!$C66*T66+Volumes_Pre_268!$D66*Y66+Volumes_Pre_268!$E66*AD66</f>
        <v>0</v>
      </c>
      <c r="F66" s="5">
        <f>Volumes_Pre_268!F66</f>
        <v>1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2.4492897224272499E-3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0.69957381670812457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0.29797689356944818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5.7502694854446784E-2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0.51130273312193253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0.43119457202362071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2.4492897224272499E-3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0.69957381670812457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0.29797689356944818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4105.9859496450399</v>
      </c>
      <c r="D70" s="4">
        <f>Volumes_Pre_268!$C70*S70+Volumes_Pre_268!$D70*X70+Volumes_Pre_268!$E70*AC70</f>
        <v>29544.034960210251</v>
      </c>
      <c r="E70" s="4">
        <f>Volumes_Pre_268!$C70*T70+Volumes_Pre_268!$D70*Y70+Volumes_Pre_268!$E70*AD70</f>
        <v>79785.804627936566</v>
      </c>
      <c r="F70" s="5">
        <f>Volumes_Pre_268!F70</f>
        <v>27.444162911866147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1.582648648170732</v>
      </c>
      <c r="D72" s="4">
        <f>Volumes_Pre_268!$C72*S72+Volumes_Pre_268!$D72*X72+Volumes_Pre_268!$E72*AC72</f>
        <v>5.703542262359643</v>
      </c>
      <c r="E72" s="4">
        <f>Volumes_Pre_268!$C72*T72+Volumes_Pre_268!$D72*Y72+Volumes_Pre_268!$E72*AD72</f>
        <v>35.255484612621792</v>
      </c>
      <c r="F72" s="5">
        <f>Volumes_Pre_268!F72</f>
        <v>1.1758993150684933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184.85723833907974</v>
      </c>
      <c r="D74" s="6">
        <f>Volumes_Pre_268!$C74*S74+Volumes_Pre_268!$D74*X74+Volumes_Pre_268!$E74*AC74</f>
        <v>1643.7144631115443</v>
      </c>
      <c r="E74" s="6">
        <f>Volumes_Pre_268!$C74*T74+Volumes_Pre_268!$D74*Y74+Volumes_Pre_268!$E74*AD74</f>
        <v>1386.1861252390308</v>
      </c>
      <c r="F74" s="5">
        <f>Volumes_Pre_268!F74</f>
        <v>286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5.7502694854446784E-2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0.51130273312193253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0.43119457202362071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7.6418736303378463</v>
      </c>
      <c r="D75" s="6">
        <f>Volumes_Pre_268!$C75*S75+Volumes_Pre_268!$D75*X75+Volumes_Pre_268!$E75*AC75</f>
        <v>67.950047963047879</v>
      </c>
      <c r="E75" s="6">
        <f>Volumes_Pre_268!$C75*T75+Volumes_Pre_268!$D75*Y75+Volumes_Pre_268!$E75*AD75</f>
        <v>57.304000061786702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5.7502694854446784E-2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0.51130273312193253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0.43119457202362071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5.7502694854446784E-2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0.51130273312193253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0.43119457202362071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5.2402303607098561</v>
      </c>
      <c r="D78" s="6">
        <f>Volumes_Pre_268!$C78*S78+Volumes_Pre_268!$D78*X78+Volumes_Pre_268!$E78*AC78</f>
        <v>49.258701011745458</v>
      </c>
      <c r="E78" s="6">
        <f>Volumes_Pre_268!$C78*T78+Volumes_Pre_268!$D78*Y78+Volumes_Pre_268!$E78*AD78</f>
        <v>37.575925506855022</v>
      </c>
      <c r="F78" s="5">
        <f>Volumes_Pre_268!F78</f>
        <v>1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5.691271795924302E-2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0.53498536605180569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0.40810191598895135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5.691271795924302E-2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0.53498536605180569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0.40810191598895135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4515.634589335501</v>
      </c>
      <c r="D81" s="6">
        <f>Volumes_Pre_268!$C81*S81+Volumes_Pre_268!$D81*X81+Volumes_Pre_268!$E81*AC81</f>
        <v>40152.140924028863</v>
      </c>
      <c r="E81" s="6">
        <f>Volumes_Pre_268!$C81*T81+Volumes_Pre_268!$D81*Y81+Volumes_Pre_268!$E81*AD81</f>
        <v>33861.319527583939</v>
      </c>
      <c r="F81" s="5">
        <f>Volumes_Pre_268!F81</f>
        <v>887.02632534246584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5.7502694854446784E-2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0.51130273312193253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0.43119457202362071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5.7502694854446784E-2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0.51130273312193253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0.43119457202362071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66.616765663617784</v>
      </c>
      <c r="D83" s="6">
        <f>Volumes_Pre_268!$C83*S83+Volumes_Pre_268!$D83*X83+Volumes_Pre_268!$E83*AC83</f>
        <v>592.34327089832141</v>
      </c>
      <c r="E83" s="6">
        <f>Volumes_Pre_268!$C83*T83+Volumes_Pre_268!$D83*Y83+Volumes_Pre_268!$E83*AD83</f>
        <v>499.53811438978437</v>
      </c>
      <c r="F83" s="5">
        <f>Volumes_Pre_268!F83</f>
        <v>3.2634739726027386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5.7502694854446784E-2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0.51130273312193253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0.43119457202362071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5.7502694854446784E-2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0.51130273312193253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0.43119457202362071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150.22435028789201</v>
      </c>
      <c r="D87" s="4">
        <f>Volumes_Pre_268!$C87*S87+Volumes_Pre_268!$D87*X87+Volumes_Pre_268!$E87*AC87</f>
        <v>933.01718610068747</v>
      </c>
      <c r="E87" s="4">
        <f>Volumes_Pre_268!$C87*T87+Volumes_Pre_268!$D87*Y87+Volumes_Pre_268!$E87*AD87</f>
        <v>1215.9778554005959</v>
      </c>
      <c r="F87" s="5">
        <f>Volumes_Pre_268!F87</f>
        <v>16.428914383561644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742.18410571173285</v>
      </c>
      <c r="D93" s="6">
        <f>Volumes_Pre_268!$C93*S93+Volumes_Pre_268!$D93*X93+Volumes_Pre_268!$E93*AC93</f>
        <v>6976.6064547535552</v>
      </c>
      <c r="E93" s="6">
        <f>Volumes_Pre_268!$C93*T93+Volumes_Pre_268!$D93*Y93+Volumes_Pre_268!$E93*AD93</f>
        <v>5321.9520419743667</v>
      </c>
      <c r="F93" s="5">
        <f>Volumes_Pre_268!F93</f>
        <v>121.63811301369863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5.691271795924302E-2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0.53498536605180569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0.40810191598895135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5.691271795924302E-2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0.53498536605180569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0.40810191598895135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5.691271795924302E-2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0.53498536605180569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0.40810191598895135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262.77834065563309</v>
      </c>
      <c r="D98" s="4">
        <f>Volumes_Pre_268!$C98*S98+Volumes_Pre_268!$D98*X98+Volumes_Pre_268!$E98*AC98</f>
        <v>1416.430282521459</v>
      </c>
      <c r="E98" s="4">
        <f>Volumes_Pre_268!$C98*T98+Volumes_Pre_268!$D98*Y98+Volumes_Pre_268!$E98*AD98</f>
        <v>2413.7732126878327</v>
      </c>
      <c r="F98" s="5">
        <f>Volumes_Pre_268!F98</f>
        <v>12.478949999999999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23225.60097006756</v>
      </c>
      <c r="D103" s="6">
        <f>Volumes_Pre_268!$C103*S103+Volumes_Pre_268!$D103*X103+Volumes_Pre_268!$E103*AC103</f>
        <v>233691.41903762802</v>
      </c>
      <c r="E103" s="6">
        <f>Volumes_Pre_268!$C103*T103+Volumes_Pre_268!$D103*Y103+Volumes_Pre_268!$E103*AD103</f>
        <v>151881.56802283891</v>
      </c>
      <c r="F103" s="5">
        <f>Volumes_Pre_268!F103</f>
        <v>237.99717534246571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5.6814288625509544E-2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0.57165417366894822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0.37153153770554209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1.6456439910531966</v>
      </c>
      <c r="D104" s="6">
        <f>Volumes_Pre_268!$C104*S104+Volumes_Pre_268!$D104*X104+Volumes_Pre_268!$E104*AC104</f>
        <v>16.558145470405385</v>
      </c>
      <c r="E104" s="6">
        <f>Volumes_Pre_268!$C104*T104+Volumes_Pre_268!$D104*Y104+Volumes_Pre_268!$E104*AD104</f>
        <v>10.761529490265549</v>
      </c>
      <c r="F104" s="5">
        <f>Volumes_Pre_268!F104</f>
        <v>1.9710246575342465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5.6814288625509544E-2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0.57165417366894822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0.37153153770554209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5.6814288625509544E-2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0.57165417366894822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0.37153153770554209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18175.24295154327</v>
      </c>
      <c r="D108" s="4">
        <f>Volumes_Pre_268!$C108*S108+Volumes_Pre_268!$D108*X108+Volumes_Pre_268!$E108*AC108</f>
        <v>96563.406957456726</v>
      </c>
      <c r="E108" s="4">
        <f>Volumes_Pre_268!$C108*T108+Volumes_Pre_268!$D108*Y108+Volumes_Pre_268!$E108*AD108</f>
        <v>133398.79562824525</v>
      </c>
      <c r="F108" s="5">
        <f>Volumes_Pre_268!F108</f>
        <v>70.943264383561655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6.9664922394678516E-2</v>
      </c>
      <c r="D109" s="4">
        <f>Volumes_Pre_268!$C109*S109+Volumes_Pre_268!$D109*X109+Volumes_Pre_268!$E109*AC109</f>
        <v>0.88856101305223611</v>
      </c>
      <c r="E109" s="4">
        <f>Volumes_Pre_268!$C109*T109+Volumes_Pre_268!$D109*Y109+Volumes_Pre_268!$E109*AD109</f>
        <v>2.9569237396821908</v>
      </c>
      <c r="F109" s="5">
        <f>Volumes_Pre_268!F109</f>
        <v>1.3382136986301367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447685.23012812767</v>
      </c>
      <c r="D4" s="4">
        <f>SUMPRODUCT((RAG_Volumes_Pre_268!$M$3:$M$111=$B4)*(RAG_Volumes_Pre_268!D$3:D$111))</f>
        <v>2333946.6022602902</v>
      </c>
      <c r="E4" s="4">
        <f>SUMPRODUCT((RAG_Volumes_Pre_268!$M$3:$M$111=$B4)*(RAG_Volumes_Pre_268!E$3:E$111))</f>
        <v>2798958.2911407053</v>
      </c>
      <c r="F4" s="5">
        <f>SUMPRODUCT((RAG_Volumes_Pre_268!$M$3:$M$111=$B4)*(RAG_Volumes_Pre_268!F$3:F$111))</f>
        <v>1458076.652467699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1643.8575467298317</v>
      </c>
      <c r="D5" s="4">
        <f>SUMPRODUCT((RAG_Volumes_Pre_268!$M$3:$M$111=$B5)*(RAG_Volumes_Pre_268!D$3:D$111))</f>
        <v>8554.472784840842</v>
      </c>
      <c r="E5" s="4">
        <f>SUMPRODUCT((RAG_Volumes_Pre_268!$M$3:$M$111=$B5)*(RAG_Volumes_Pre_268!E$3:E$111))</f>
        <v>8579.5646477741539</v>
      </c>
      <c r="F5" s="5">
        <f>SUMPRODUCT((RAG_Volumes_Pre_268!$M$3:$M$111=$B5)*(RAG_Volumes_Pre_268!F$3:F$111))</f>
        <v>6857.048891095892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2797.1717117837638</v>
      </c>
      <c r="D6" s="4">
        <f>SUMPRODUCT((RAG_Volumes_Pre_268!$M$3:$M$111=$B6)*(RAG_Volumes_Pre_268!D$3:D$111))</f>
        <v>14563.62466110809</v>
      </c>
      <c r="E6" s="4">
        <f>SUMPRODUCT((RAG_Volumes_Pre_268!$M$3:$M$111=$B6)*(RAG_Volumes_Pre_268!E$3:E$111))</f>
        <v>14365.335232409869</v>
      </c>
      <c r="F6" s="5">
        <f>SUMPRODUCT((RAG_Volumes_Pre_268!$M$3:$M$111=$B6)*(RAG_Volumes_Pre_268!F$3:F$111))</f>
        <v>12212.409415068492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61.896020488389176</v>
      </c>
      <c r="D8" s="4">
        <f>SUMPRODUCT((RAG_Volumes_Pre_268!$M$3:$M$111=$B8)*(RAG_Volumes_Pre_268!D$3:D$111))</f>
        <v>4996.0717077474201</v>
      </c>
      <c r="E8" s="4">
        <f>SUMPRODUCT((RAG_Volumes_Pre_268!$M$3:$M$111=$B8)*(RAG_Volumes_Pre_268!E$3:E$111))</f>
        <v>40901.740633342808</v>
      </c>
      <c r="F8" s="5">
        <f>SUMPRODUCT((RAG_Volumes_Pre_268!$M$3:$M$111=$B8)*(RAG_Volumes_Pre_268!F$3:F$111))</f>
        <v>15622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132668.17050045126</v>
      </c>
      <c r="D12" s="4">
        <f>SUMPRODUCT((RAG_Volumes_Pre_268!$M$3:$M$111=$B12)*(RAG_Volumes_Pre_268!D$3:D$111))</f>
        <v>1119404.2059086745</v>
      </c>
      <c r="E12" s="4">
        <f>SUMPRODUCT((RAG_Volumes_Pre_268!$M$3:$M$111=$B12)*(RAG_Volumes_Pre_268!E$3:E$111))</f>
        <v>917892.50133577688</v>
      </c>
      <c r="F12" s="5">
        <f>SUMPRODUCT((RAG_Volumes_Pre_268!$M$3:$M$111=$B12)*(RAG_Volumes_Pre_268!F$3:F$111))</f>
        <v>145669.8684446087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56.035435908495849</v>
      </c>
      <c r="D13" s="4">
        <f>SUMPRODUCT((RAG_Volumes_Pre_268!$M$3:$M$111=$B13)*(RAG_Volumes_Pre_268!D$3:D$111))</f>
        <v>497.30951653026085</v>
      </c>
      <c r="E13" s="4">
        <f>SUMPRODUCT((RAG_Volumes_Pre_268!$M$3:$M$111=$B13)*(RAG_Volumes_Pre_268!E$3:E$111))</f>
        <v>347.81444876268301</v>
      </c>
      <c r="F13" s="5">
        <f>SUMPRODUCT((RAG_Volumes_Pre_268!$M$3:$M$111=$B13)*(RAG_Volumes_Pre_268!F$3:F$111))</f>
        <v>131.71865672636912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746.96219592323246</v>
      </c>
      <c r="D14" s="4">
        <f>SUMPRODUCT((RAG_Volumes_Pre_268!$M$3:$M$111=$B14)*(RAG_Volumes_Pre_268!D$3:D$111))</f>
        <v>6215.0377561136547</v>
      </c>
      <c r="E14" s="4">
        <f>SUMPRODUCT((RAG_Volumes_Pre_268!$M$3:$M$111=$B14)*(RAG_Volumes_Pre_268!E$3:E$111))</f>
        <v>4448.5881495737085</v>
      </c>
      <c r="F14" s="5">
        <f>SUMPRODUCT((RAG_Volumes_Pre_268!$M$3:$M$111=$B14)*(RAG_Volumes_Pre_268!F$3:F$111))</f>
        <v>525.66206436290986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36.560157420532228</v>
      </c>
      <c r="D16" s="4">
        <f>SUMPRODUCT((RAG_Volumes_Pre_268!$M$3:$M$111=$B16)*(RAG_Volumes_Pre_268!D$3:D$111))</f>
        <v>2044.1985210740975</v>
      </c>
      <c r="E16" s="4">
        <f>SUMPRODUCT((RAG_Volumes_Pre_268!$M$3:$M$111=$B16)*(RAG_Volumes_Pre_268!E$3:E$111))</f>
        <v>15239.060799981084</v>
      </c>
      <c r="F16" s="5">
        <f>SUMPRODUCT((RAG_Volumes_Pre_268!$M$3:$M$111=$B16)*(RAG_Volumes_Pre_268!F$3:F$111))</f>
        <v>3339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86224.938174458686</v>
      </c>
      <c r="D20" s="4">
        <f>SUMPRODUCT((RAG_Volumes_Pre_268!$M$3:$M$111=$B20)*(RAG_Volumes_Pre_268!D$3:D$111))</f>
        <v>626406.11625046073</v>
      </c>
      <c r="E20" s="4">
        <f>SUMPRODUCT((RAG_Volumes_Pre_268!$M$3:$M$111=$B20)*(RAG_Volumes_Pre_268!E$3:E$111))</f>
        <v>551384.49934371735</v>
      </c>
      <c r="F20" s="5">
        <f>SUMPRODUCT((RAG_Volumes_Pre_268!$M$3:$M$111=$B20)*(RAG_Volumes_Pre_268!F$3:F$111))</f>
        <v>6675.4921517207349</v>
      </c>
      <c r="G20" s="5">
        <f>SUMPRODUCT((RAG_Volumes_Pre_268!$M$3:$M$111=$B20)*(RAG_Volumes_Pre_268!G$3:G$111))</f>
        <v>679119.46093167306</v>
      </c>
      <c r="H20" s="5">
        <f>SUMPRODUCT((RAG_Volumes_Pre_268!$M$3:$M$111=$B20)*(RAG_Volumes_Pre_268!H$3:H$111))</f>
        <v>12059.509748296468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26.670196333111619</v>
      </c>
      <c r="D21" s="4">
        <f>SUMPRODUCT((RAG_Volumes_Pre_268!$M$3:$M$111=$B21)*(RAG_Volumes_Pre_268!D$3:D$111))</f>
        <v>184.90987519400832</v>
      </c>
      <c r="E21" s="4">
        <f>SUMPRODUCT((RAG_Volumes_Pre_268!$M$3:$M$111=$B21)*(RAG_Volumes_Pre_268!E$3:E$111))</f>
        <v>189.04909032529565</v>
      </c>
      <c r="F21" s="5">
        <f>SUMPRODUCT((RAG_Volumes_Pre_268!$M$3:$M$111=$B21)*(RAG_Volumes_Pre_268!F$3:F$111))</f>
        <v>3.6487097119870446</v>
      </c>
      <c r="G21" s="5">
        <f>SUMPRODUCT((RAG_Volumes_Pre_268!$M$3:$M$111=$B21)*(RAG_Volumes_Pre_268!G$3:G$111))</f>
        <v>385.20564657534248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3033.5166612945895</v>
      </c>
      <c r="D22" s="4">
        <f>SUMPRODUCT((RAG_Volumes_Pre_268!$M$3:$M$111=$B22)*(RAG_Volumes_Pre_268!D$3:D$111))</f>
        <v>19778.444486303983</v>
      </c>
      <c r="E22" s="4">
        <f>SUMPRODUCT((RAG_Volumes_Pre_268!$M$3:$M$111=$B22)*(RAG_Volumes_Pre_268!E$3:E$111))</f>
        <v>17104.938488611111</v>
      </c>
      <c r="F22" s="5">
        <f>SUMPRODUCT((RAG_Volumes_Pre_268!$M$3:$M$111=$B22)*(RAG_Volumes_Pre_268!F$3:F$111))</f>
        <v>102.52944728092592</v>
      </c>
      <c r="G22" s="5">
        <f>SUMPRODUCT((RAG_Volumes_Pre_268!$M$3:$M$111=$B22)*(RAG_Volumes_Pre_268!G$3:G$111))</f>
        <v>21251.928945205484</v>
      </c>
      <c r="H22" s="5">
        <f>SUMPRODUCT((RAG_Volumes_Pre_268!$M$3:$M$111=$B22)*(RAG_Volumes_Pre_268!H$3:H$111))</f>
        <v>85.518659589041107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49864.368371854573</v>
      </c>
      <c r="D24" s="4">
        <f>SUMPRODUCT((RAG_Volumes_Pre_268!$M$3:$M$111=$B24)*(RAG_Volumes_Pre_268!D$3:D$111))</f>
        <v>369689.81514963449</v>
      </c>
      <c r="E24" s="4">
        <f>SUMPRODUCT((RAG_Volumes_Pre_268!$M$3:$M$111=$B24)*(RAG_Volumes_Pre_268!E$3:E$111))</f>
        <v>340515.48335188109</v>
      </c>
      <c r="F24" s="5">
        <f>SUMPRODUCT((RAG_Volumes_Pre_268!$M$3:$M$111=$B24)*(RAG_Volumes_Pre_268!F$3:F$111))</f>
        <v>1936.9854039786185</v>
      </c>
      <c r="G24" s="5">
        <f>SUMPRODUCT((RAG_Volumes_Pre_268!$M$3:$M$111=$B24)*(RAG_Volumes_Pre_268!G$3:G$111))</f>
        <v>364556.94204575109</v>
      </c>
      <c r="H24" s="5">
        <f>SUMPRODUCT((RAG_Volumes_Pre_268!$M$3:$M$111=$B24)*(RAG_Volumes_Pre_268!H$3:H$111))</f>
        <v>5286.8109888675162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7.3537928980044374</v>
      </c>
      <c r="D25" s="4">
        <f>SUMPRODUCT((RAG_Volumes_Pre_268!$M$3:$M$111=$B25)*(RAG_Volumes_Pre_268!D$3:D$111))</f>
        <v>37.820208493355103</v>
      </c>
      <c r="E25" s="4">
        <f>SUMPRODUCT((RAG_Volumes_Pre_268!$M$3:$M$111=$B25)*(RAG_Volumes_Pre_268!E$3:E$111))</f>
        <v>52.294666737338311</v>
      </c>
      <c r="F25" s="5">
        <f>SUMPRODUCT((RAG_Volumes_Pre_268!$M$3:$M$111=$B25)*(RAG_Volumes_Pre_268!F$3:F$111))</f>
        <v>1.1758993150684933</v>
      </c>
      <c r="G25" s="5">
        <f>SUMPRODUCT((RAG_Volumes_Pre_268!$M$3:$M$111=$B25)*(RAG_Volumes_Pre_268!G$3:G$111))</f>
        <v>626.75433493150683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153504.23635739877</v>
      </c>
      <c r="D27" s="4">
        <f>SUMPRODUCT((RAG_Volumes_Pre_268!$M$3:$M$111=$B27)*(RAG_Volumes_Pre_268!D$3:D$111))</f>
        <v>1093420.3303867856</v>
      </c>
      <c r="E27" s="4">
        <f>SUMPRODUCT((RAG_Volumes_Pre_268!$M$3:$M$111=$B27)*(RAG_Volumes_Pre_268!E$3:E$111))</f>
        <v>1183755.4135911537</v>
      </c>
      <c r="F27" s="5">
        <f>SUMPRODUCT((RAG_Volumes_Pre_268!$M$3:$M$111=$B27)*(RAG_Volumes_Pre_268!F$3:F$111))</f>
        <v>1060.270602740768</v>
      </c>
      <c r="G27" s="5">
        <f>SUMPRODUCT((RAG_Volumes_Pre_268!$M$3:$M$111=$B27)*(RAG_Volumes_Pre_268!G$3:G$111))</f>
        <v>854296.8159186152</v>
      </c>
      <c r="H27" s="5">
        <f>SUMPRODUCT((RAG_Volumes_Pre_268!$M$3:$M$111=$B27)*(RAG_Volumes_Pre_268!H$3:H$111))</f>
        <v>14165.401246932342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835.56520149345931</v>
      </c>
      <c r="D28" s="4">
        <f>SUMPRODUCT((RAG_Volumes_Pre_268!$M$3:$M$111=$B28)*(RAG_Volumes_Pre_268!D$3:D$111))</f>
        <v>5354.5554566887531</v>
      </c>
      <c r="E28" s="4">
        <f>SUMPRODUCT((RAG_Volumes_Pre_268!$M$3:$M$111=$B28)*(RAG_Volumes_Pre_268!E$3:E$111))</f>
        <v>7404.6287378891438</v>
      </c>
      <c r="F28" s="5">
        <f>SUMPRODUCT((RAG_Volumes_Pre_268!$M$3:$M$111=$B28)*(RAG_Volumes_Pre_268!F$3:F$111))</f>
        <v>7.7141773972602756</v>
      </c>
      <c r="G28" s="5">
        <f>SUMPRODUCT((RAG_Volumes_Pre_268!$M$3:$M$111=$B28)*(RAG_Volumes_Pre_268!G$3:G$111))</f>
        <v>12519.13216438356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4593.4386088883912</v>
      </c>
      <c r="D30" s="4">
        <f>SUMPRODUCT((RAG_Volumes_Pre_268!$M$3:$M$111=$B30)*(RAG_Volumes_Pre_268!D$3:D$111))</f>
        <v>35368.291344397847</v>
      </c>
      <c r="E30" s="4">
        <f>SUMPRODUCT((RAG_Volumes_Pre_268!$M$3:$M$111=$B30)*(RAG_Volumes_Pre_268!E$3:E$111))</f>
        <v>92298.066357656004</v>
      </c>
      <c r="F30" s="5">
        <f>SUMPRODUCT((RAG_Volumes_Pre_268!$M$3:$M$111=$B30)*(RAG_Volumes_Pre_268!F$3:F$111))</f>
        <v>1637.4441629118662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5.1613523563076145</v>
      </c>
      <c r="D31" s="4">
        <f>SUMPRODUCT((RAG_Volumes_Pre_268!$M$3:$M$111=$B31)*(RAG_Volumes_Pre_268!D$3:D$111))</f>
        <v>72.336320940184791</v>
      </c>
      <c r="E31" s="4">
        <f>SUMPRODUCT((RAG_Volumes_Pre_268!$M$3:$M$111=$B31)*(RAG_Volumes_Pre_268!E$3:E$111))</f>
        <v>140.10281633281792</v>
      </c>
      <c r="F31" s="5">
        <f>SUMPRODUCT((RAG_Volumes_Pre_268!$M$3:$M$111=$B31)*(RAG_Volumes_Pre_268!F$3:F$111))</f>
        <v>0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12.069401907265712</v>
      </c>
      <c r="D32" s="4">
        <f>SUMPRODUCT((RAG_Volumes_Pre_268!$M$3:$M$111=$B32)*(RAG_Volumes_Pre_268!D$3:D$111))</f>
        <v>62.514821534197992</v>
      </c>
      <c r="E32" s="4">
        <f>SUMPRODUCT((RAG_Volumes_Pre_268!$M$3:$M$111=$B32)*(RAG_Volumes_Pre_268!E$3:E$111))</f>
        <v>296.02015775410223</v>
      </c>
      <c r="F32" s="5">
        <f>SUMPRODUCT((RAG_Volumes_Pre_268!$M$3:$M$111=$B32)*(RAG_Volumes_Pre_268!F$3:F$111))</f>
        <v>1.1758993150684933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184.85723833907974</v>
      </c>
      <c r="D34" s="4">
        <f>SUMPRODUCT((RAG_Volumes_Pre_268!$M$3:$M$111=$B34)*(RAG_Volumes_Pre_268!D$3:D$111))</f>
        <v>1643.7144631115443</v>
      </c>
      <c r="E34" s="4">
        <f>SUMPRODUCT((RAG_Volumes_Pre_268!$M$3:$M$111=$B34)*(RAG_Volumes_Pre_268!E$3:E$111))</f>
        <v>1386.1861252390308</v>
      </c>
      <c r="F34" s="5">
        <f>SUMPRODUCT((RAG_Volumes_Pre_268!$M$3:$M$111=$B34)*(RAG_Volumes_Pre_268!F$3:F$111))</f>
        <v>286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7.6418736303378463</v>
      </c>
      <c r="D35" s="4">
        <f>SUMPRODUCT((RAG_Volumes_Pre_268!$M$3:$M$111=$B35)*(RAG_Volumes_Pre_268!D$3:D$111))</f>
        <v>67.950047963047879</v>
      </c>
      <c r="E35" s="4">
        <f>SUMPRODUCT((RAG_Volumes_Pre_268!$M$3:$M$111=$B35)*(RAG_Volumes_Pre_268!E$3:E$111))</f>
        <v>57.304000061786702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5.2402303607098561</v>
      </c>
      <c r="D38" s="4">
        <f>SUMPRODUCT((RAG_Volumes_Pre_268!$M$3:$M$111=$B38)*(RAG_Volumes_Pre_268!D$3:D$111))</f>
        <v>49.258701011745458</v>
      </c>
      <c r="E38" s="4">
        <f>SUMPRODUCT((RAG_Volumes_Pre_268!$M$3:$M$111=$B38)*(RAG_Volumes_Pre_268!E$3:E$111))</f>
        <v>37.575925506855022</v>
      </c>
      <c r="F38" s="5">
        <f>SUMPRODUCT((RAG_Volumes_Pre_268!$M$3:$M$111=$B38)*(RAG_Volumes_Pre_268!F$3:F$111))</f>
        <v>1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4665.8589396233929</v>
      </c>
      <c r="D41" s="4">
        <f>SUMPRODUCT((RAG_Volumes_Pre_268!$M$3:$M$111=$B41)*(RAG_Volumes_Pre_268!D$3:D$111))</f>
        <v>41085.158110129552</v>
      </c>
      <c r="E41" s="4">
        <f>SUMPRODUCT((RAG_Volumes_Pre_268!$M$3:$M$111=$B41)*(RAG_Volumes_Pre_268!E$3:E$111))</f>
        <v>35077.297382984536</v>
      </c>
      <c r="F41" s="5">
        <f>SUMPRODUCT((RAG_Volumes_Pre_268!$M$3:$M$111=$B41)*(RAG_Volumes_Pre_268!F$3:F$111))</f>
        <v>903.45523972602746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66.616765663617784</v>
      </c>
      <c r="D43" s="4">
        <f>SUMPRODUCT((RAG_Volumes_Pre_268!$M$3:$M$111=$B43)*(RAG_Volumes_Pre_268!D$3:D$111))</f>
        <v>592.34327089832141</v>
      </c>
      <c r="E43" s="4">
        <f>SUMPRODUCT((RAG_Volumes_Pre_268!$M$3:$M$111=$B43)*(RAG_Volumes_Pre_268!E$3:E$111))</f>
        <v>499.53811438978437</v>
      </c>
      <c r="F43" s="5">
        <f>SUMPRODUCT((RAG_Volumes_Pre_268!$M$3:$M$111=$B43)*(RAG_Volumes_Pre_268!F$3:F$111))</f>
        <v>3.2634739726027386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1004.9624463673659</v>
      </c>
      <c r="D47" s="4">
        <f>SUMPRODUCT((RAG_Volumes_Pre_268!$M$3:$M$111=$B47)*(RAG_Volumes_Pre_268!D$3:D$111))</f>
        <v>8393.0367372750152</v>
      </c>
      <c r="E47" s="4">
        <f>SUMPRODUCT((RAG_Volumes_Pre_268!$M$3:$M$111=$B47)*(RAG_Volumes_Pre_268!E$3:E$111))</f>
        <v>7735.7252546621994</v>
      </c>
      <c r="F47" s="5">
        <f>SUMPRODUCT((RAG_Volumes_Pre_268!$M$3:$M$111=$B47)*(RAG_Volumes_Pre_268!F$3:F$111))</f>
        <v>134.11706301369864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41400.843921610831</v>
      </c>
      <c r="D52" s="4">
        <f>SUMPRODUCT((RAG_Volumes_Pre_268!$M$3:$M$111=$B52)*(RAG_Volumes_Pre_268!D$3:D$111))</f>
        <v>330254.82599508471</v>
      </c>
      <c r="E52" s="4">
        <f>SUMPRODUCT((RAG_Volumes_Pre_268!$M$3:$M$111=$B52)*(RAG_Volumes_Pre_268!E$3:E$111))</f>
        <v>285280.36365108413</v>
      </c>
      <c r="F52" s="5">
        <f>SUMPRODUCT((RAG_Volumes_Pre_268!$M$3:$M$111=$B52)*(RAG_Volumes_Pre_268!F$3:F$111))</f>
        <v>308.94043972602736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1.7153089134478752</v>
      </c>
      <c r="D53" s="4">
        <f>SUMPRODUCT((RAG_Volumes_Pre_268!$M$3:$M$111=$B53)*(RAG_Volumes_Pre_268!D$3:D$111))</f>
        <v>17.446706483457621</v>
      </c>
      <c r="E53" s="4">
        <f>SUMPRODUCT((RAG_Volumes_Pre_268!$M$3:$M$111=$B53)*(RAG_Volumes_Pre_268!E$3:E$111))</f>
        <v>13.718453229947739</v>
      </c>
      <c r="F53" s="5">
        <f>SUMPRODUCT((RAG_Volumes_Pre_268!$M$3:$M$111=$B53)*(RAG_Volumes_Pre_268!F$3:F$111))</f>
        <v>3.309238356164383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2.6960000000000002</v>
      </c>
      <c r="D3" s="24">
        <f>[1]Tariffs!E16</f>
        <v>0</v>
      </c>
      <c r="E3" s="24">
        <f>[1]Tariffs!F16</f>
        <v>0</v>
      </c>
      <c r="F3" s="24">
        <f>[1]Tariffs!G16</f>
        <v>5.17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3.0350000000000001</v>
      </c>
      <c r="D4" s="24">
        <f>[1]Tariffs!E17</f>
        <v>1.4339999999999999</v>
      </c>
      <c r="E4" s="24">
        <f>[1]Tariffs!F17</f>
        <v>0</v>
      </c>
      <c r="F4" s="24">
        <f>[1]Tariffs!G17</f>
        <v>5.17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1.4159999999999999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2.4590000000000001</v>
      </c>
      <c r="D6" s="24">
        <f>[1]Tariffs!E19</f>
        <v>0</v>
      </c>
      <c r="E6" s="24">
        <f>[1]Tariffs!F19</f>
        <v>0</v>
      </c>
      <c r="F6" s="24">
        <f>[1]Tariffs!G19</f>
        <v>8.3699999999999992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2.66</v>
      </c>
      <c r="D7" s="24">
        <f>[1]Tariffs!E20</f>
        <v>1.429</v>
      </c>
      <c r="E7" s="24">
        <f>[1]Tariffs!F20</f>
        <v>0</v>
      </c>
      <c r="F7" s="24">
        <f>[1]Tariffs!G20</f>
        <v>8.3699999999999992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1.4239999999999999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2.5179999999999998</v>
      </c>
      <c r="D9" s="24">
        <f>[1]Tariffs!E22</f>
        <v>1.403</v>
      </c>
      <c r="E9" s="24">
        <f>[1]Tariffs!F22</f>
        <v>0</v>
      </c>
      <c r="F9" s="24">
        <f>[1]Tariffs!G22</f>
        <v>37.15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2.39</v>
      </c>
      <c r="D10" s="24">
        <f>[1]Tariffs!E23</f>
        <v>1.39</v>
      </c>
      <c r="E10" s="24">
        <f>[1]Tariffs!F23</f>
        <v>0</v>
      </c>
      <c r="F10" s="24">
        <f>[1]Tariffs!G23</f>
        <v>25.77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1.9339999999999999</v>
      </c>
      <c r="D11" s="24">
        <f>[1]Tariffs!E24</f>
        <v>1.337</v>
      </c>
      <c r="E11" s="24">
        <f>[1]Tariffs!F24</f>
        <v>0</v>
      </c>
      <c r="F11" s="24">
        <f>[1]Tariffs!G24</f>
        <v>172.89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13.893000000000001</v>
      </c>
      <c r="D12" s="24">
        <f>[1]Tariffs!E25</f>
        <v>1.806</v>
      </c>
      <c r="E12" s="24">
        <f>[1]Tariffs!F25</f>
        <v>1.42</v>
      </c>
      <c r="F12" s="24">
        <f>[1]Tariffs!G25</f>
        <v>5.17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14.143000000000001</v>
      </c>
      <c r="D13" s="24">
        <f>[1]Tariffs!E26</f>
        <v>1.8169999999999999</v>
      </c>
      <c r="E13" s="24">
        <f>[1]Tariffs!F26</f>
        <v>1.423</v>
      </c>
      <c r="F13" s="24">
        <f>[1]Tariffs!G26</f>
        <v>8.3699999999999992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10.317</v>
      </c>
      <c r="D14" s="24">
        <f>[1]Tariffs!E27</f>
        <v>1.617</v>
      </c>
      <c r="E14" s="24">
        <f>[1]Tariffs!F27</f>
        <v>1.3759999999999999</v>
      </c>
      <c r="F14" s="24">
        <f>[1]Tariffs!G27</f>
        <v>11.81</v>
      </c>
      <c r="G14" s="24">
        <f>[1]Tariffs!H27</f>
        <v>3.05</v>
      </c>
      <c r="H14" s="24">
        <f>[1]Tariffs!I27</f>
        <v>6.95</v>
      </c>
      <c r="I14" s="24">
        <f>[1]Tariffs!J27</f>
        <v>0.151</v>
      </c>
    </row>
    <row r="15" spans="2:9" x14ac:dyDescent="0.45">
      <c r="B15" s="2" t="s">
        <v>98</v>
      </c>
      <c r="C15" s="24">
        <f>[1]Tariffs!D28</f>
        <v>8.2810000000000006</v>
      </c>
      <c r="D15" s="24">
        <f>[1]Tariffs!E28</f>
        <v>1.48</v>
      </c>
      <c r="E15" s="24">
        <f>[1]Tariffs!F28</f>
        <v>1.347</v>
      </c>
      <c r="F15" s="24">
        <f>[1]Tariffs!G28</f>
        <v>9.09</v>
      </c>
      <c r="G15" s="24">
        <f>[1]Tariffs!H28</f>
        <v>3.27</v>
      </c>
      <c r="H15" s="24">
        <f>[1]Tariffs!I28</f>
        <v>6.72</v>
      </c>
      <c r="I15" s="24">
        <f>[1]Tariffs!J28</f>
        <v>0.107</v>
      </c>
    </row>
    <row r="16" spans="2:9" x14ac:dyDescent="0.45">
      <c r="B16" s="2" t="s">
        <v>101</v>
      </c>
      <c r="C16" s="24">
        <f>[1]Tariffs!D29</f>
        <v>6.4630000000000001</v>
      </c>
      <c r="D16" s="24">
        <f>[1]Tariffs!E29</f>
        <v>1.383</v>
      </c>
      <c r="E16" s="24">
        <f>[1]Tariffs!F29</f>
        <v>1.3240000000000001</v>
      </c>
      <c r="F16" s="24">
        <f>[1]Tariffs!G29</f>
        <v>90.23</v>
      </c>
      <c r="G16" s="24">
        <f>[1]Tariffs!H29</f>
        <v>2.78</v>
      </c>
      <c r="H16" s="24">
        <f>[1]Tariffs!I29</f>
        <v>6.82</v>
      </c>
      <c r="I16" s="24">
        <f>[1]Tariffs!J29</f>
        <v>7.1999999999999995E-2</v>
      </c>
    </row>
    <row r="17" spans="2:9" x14ac:dyDescent="0.45">
      <c r="B17" s="2" t="s">
        <v>104</v>
      </c>
      <c r="C17" s="24">
        <f>[1]Tariffs!D30</f>
        <v>2.976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3.3479999999999999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4.2229999999999999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2.6160000000000001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33.837000000000003</v>
      </c>
      <c r="D21" s="24">
        <f>[1]Tariffs!E34</f>
        <v>2.6640000000000001</v>
      </c>
      <c r="E21" s="24">
        <f>[1]Tariffs!F34</f>
        <v>2.2469999999999999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-0.69599999999999995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-0.629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-0.69599999999999995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0.151</v>
      </c>
    </row>
    <row r="25" spans="2:9" x14ac:dyDescent="0.45">
      <c r="B25" s="2" t="s">
        <v>232</v>
      </c>
      <c r="C25" s="24">
        <f>[1]Tariffs!D38</f>
        <v>-0.69599999999999995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-8.5429999999999993</v>
      </c>
      <c r="D26" s="24">
        <f>[1]Tariffs!E39</f>
        <v>-0.35399999999999998</v>
      </c>
      <c r="E26" s="24">
        <f>[1]Tariffs!F39</f>
        <v>-9.1999999999999998E-2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0.151</v>
      </c>
    </row>
    <row r="27" spans="2:9" x14ac:dyDescent="0.45">
      <c r="B27" s="2" t="s">
        <v>234</v>
      </c>
      <c r="C27" s="24">
        <f>[1]Tariffs!D40</f>
        <v>-8.5429999999999993</v>
      </c>
      <c r="D27" s="24">
        <f>[1]Tariffs!E40</f>
        <v>-0.35399999999999998</v>
      </c>
      <c r="E27" s="24">
        <f>[1]Tariffs!F40</f>
        <v>-9.1999999999999998E-2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-0.629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0.126</v>
      </c>
    </row>
    <row r="29" spans="2:9" x14ac:dyDescent="0.45">
      <c r="B29" s="2" t="s">
        <v>236</v>
      </c>
      <c r="C29" s="24">
        <f>[1]Tariffs!D42</f>
        <v>-0.629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-7.8440000000000003</v>
      </c>
      <c r="D30" s="24">
        <f>[1]Tariffs!E43</f>
        <v>-0.30299999999999999</v>
      </c>
      <c r="E30" s="24">
        <f>[1]Tariffs!F43</f>
        <v>-8.2000000000000003E-2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0.126</v>
      </c>
    </row>
    <row r="31" spans="2:9" x14ac:dyDescent="0.45">
      <c r="B31" s="2" t="s">
        <v>238</v>
      </c>
      <c r="C31" s="24">
        <f>[1]Tariffs!D44</f>
        <v>-7.8440000000000003</v>
      </c>
      <c r="D31" s="24">
        <f>[1]Tariffs!E44</f>
        <v>-0.30299999999999999</v>
      </c>
      <c r="E31" s="24">
        <f>[1]Tariffs!F44</f>
        <v>-8.2000000000000003E-2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-0.4</v>
      </c>
      <c r="D32" s="24">
        <f>[1]Tariffs!E45</f>
        <v>0</v>
      </c>
      <c r="E32" s="24">
        <f>[1]Tariffs!F45</f>
        <v>0</v>
      </c>
      <c r="F32" s="24">
        <f>[1]Tariffs!G45</f>
        <v>43.5</v>
      </c>
      <c r="G32" s="24">
        <f>[1]Tariffs!H45</f>
        <v>0</v>
      </c>
      <c r="H32" s="24">
        <f>[1]Tariffs!I45</f>
        <v>0</v>
      </c>
      <c r="I32" s="24">
        <f>[1]Tariffs!J45</f>
        <v>9.6000000000000002E-2</v>
      </c>
    </row>
    <row r="33" spans="2:9" x14ac:dyDescent="0.45">
      <c r="B33" s="2" t="s">
        <v>240</v>
      </c>
      <c r="C33" s="24">
        <f>[1]Tariffs!D46</f>
        <v>-0.4</v>
      </c>
      <c r="D33" s="24">
        <f>[1]Tariffs!E46</f>
        <v>0</v>
      </c>
      <c r="E33" s="24">
        <f>[1]Tariffs!F46</f>
        <v>0</v>
      </c>
      <c r="F33" s="24">
        <f>[1]Tariffs!G46</f>
        <v>43.5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-5.4420000000000002</v>
      </c>
      <c r="D34" s="24">
        <f>[1]Tariffs!E47</f>
        <v>-0.13200000000000001</v>
      </c>
      <c r="E34" s="24">
        <f>[1]Tariffs!F47</f>
        <v>-4.5999999999999999E-2</v>
      </c>
      <c r="F34" s="24">
        <f>[1]Tariffs!G47</f>
        <v>43.5</v>
      </c>
      <c r="G34" s="24">
        <f>[1]Tariffs!H47</f>
        <v>0</v>
      </c>
      <c r="H34" s="24">
        <f>[1]Tariffs!I47</f>
        <v>0</v>
      </c>
      <c r="I34" s="24">
        <f>[1]Tariffs!J47</f>
        <v>9.6000000000000002E-2</v>
      </c>
    </row>
    <row r="35" spans="2:9" x14ac:dyDescent="0.45">
      <c r="B35" s="2" t="s">
        <v>242</v>
      </c>
      <c r="C35" s="24">
        <f>[1]Tariffs!D48</f>
        <v>-5.4420000000000002</v>
      </c>
      <c r="D35" s="24">
        <f>[1]Tariffs!E48</f>
        <v>-0.13200000000000001</v>
      </c>
      <c r="E35" s="24">
        <f>[1]Tariffs!F48</f>
        <v>-4.5999999999999999E-2</v>
      </c>
      <c r="F35" s="24">
        <f>[1]Tariffs!G48</f>
        <v>43.5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IF(OR($B3=$B$4,$B3=$B$6),IF(LEFT(C$2,4)="Unit",C2,0),INDEX('[2]WPD SWest'!I$5:I$20,MATCH($B3,'[2]WPD SWest'!$A$5:$A$20,0)))</f>
        <v>13.911</v>
      </c>
      <c r="D3" s="24">
        <f>IF(OR($B3=$B$4,$B3=$B$6),IF(LEFT(D$2,4)="Unit",D2,0),INDEX('[2]WPD SWest'!J$5:J$20,MATCH($B3,'[2]WPD SWest'!$A$5:$A$20,0)))</f>
        <v>1.8080000000000001</v>
      </c>
      <c r="E3" s="24">
        <f>IF(OR($B3=$B$4,$B3=$B$6),IF(LEFT(E$2,4)="Unit",E2,0),INDEX('[2]WPD SWest'!K$5:K$20,MATCH($B3,'[2]WPD SWest'!$A$5:$A$20,0)))</f>
        <v>1.4219999999999999</v>
      </c>
      <c r="F3" s="24">
        <f>IF(OR($B3=$B$4,$B3=$B$6),IF(LEFT(F$2,4)="Unit",F2,0),INDEX('[2]WPD SWest'!L$5:L$20,MATCH($B3,'[2]WPD SWest'!$A$5:$A$20,0)))</f>
        <v>5.19</v>
      </c>
      <c r="G3" s="24">
        <f>IF(OR($B3=$B$4,$B3=$B$6),IF(LEFT(G$2,4)="Unit",G2,0),INDEX('[2]WPD SWest'!M$5:M$20,MATCH($B3,'[2]WPD SWest'!$A$5:$A$20,0)))</f>
        <v>0</v>
      </c>
      <c r="H3" s="24">
        <f>IF(OR($B3=$B$4,$B3=$B$6),IF(LEFT(H$2,4)="Unit",H2,0),INDEX('[2]WPD SWest'!N$5:N$20,MATCH($B3,'[2]WPD SWest'!$A$5:$A$20,0)))</f>
        <v>0</v>
      </c>
      <c r="I3" s="24">
        <f>IF(OR($B3=$B$4,$B3=$B$6),IF(LEFT(I$2,4)="Unit",I2,0),INDEX('[2]WPD SWest'!O$5:O$20,MATCH($B3,'[2]WPD SWest'!$A$5:$A$20,0)))</f>
        <v>0</v>
      </c>
    </row>
    <row r="4" spans="2:9" x14ac:dyDescent="0.45">
      <c r="B4" s="44" t="s">
        <v>11</v>
      </c>
      <c r="C4" s="24">
        <f>IF(OR($B4=$B$4,$B4=$B$6),IF(LEFT(C$2,4)="Unit",C3,0),INDEX('[2]WPD SWest'!I$5:I$20,MATCH($B4,'[2]WPD SWest'!$A$5:$A$20,0)))</f>
        <v>13.911</v>
      </c>
      <c r="D4" s="24">
        <f>IF(OR($B4=$B$4,$B4=$B$6),IF(LEFT(D$2,4)="Unit",D3,0),INDEX('[2]WPD SWest'!J$5:J$20,MATCH($B4,'[2]WPD SWest'!$A$5:$A$20,0)))</f>
        <v>1.8080000000000001</v>
      </c>
      <c r="E4" s="24">
        <f>IF(OR($B4=$B$4,$B4=$B$6),IF(LEFT(E$2,4)="Unit",E3,0),INDEX('[2]WPD SWest'!K$5:K$20,MATCH($B4,'[2]WPD SWest'!$A$5:$A$20,0)))</f>
        <v>1.4219999999999999</v>
      </c>
      <c r="F4" s="24">
        <f>IF(OR($B4=$B$4,$B4=$B$6),IF(LEFT(F$2,4)="Unit",F3,0),INDEX('[2]WPD SWest'!L$5:L$20,MATCH($B4,'[2]WPD SWest'!$A$5:$A$20,0)))</f>
        <v>0</v>
      </c>
      <c r="G4" s="24">
        <f>IF(OR($B4=$B$4,$B4=$B$6),IF(LEFT(G$2,4)="Unit",G3,0),INDEX('[2]WPD SWest'!M$5:M$20,MATCH($B4,'[2]WPD SWest'!$A$5:$A$20,0)))</f>
        <v>0</v>
      </c>
      <c r="H4" s="24">
        <f>IF(OR($B4=$B$4,$B4=$B$6),IF(LEFT(H$2,4)="Unit",H3,0),INDEX('[2]WPD SWest'!N$5:N$20,MATCH($B4,'[2]WPD SWest'!$A$5:$A$20,0)))</f>
        <v>0</v>
      </c>
      <c r="I4" s="24">
        <f>IF(OR($B4=$B$4,$B4=$B$6),IF(LEFT(I$2,4)="Unit",I3,0),INDEX('[2]WPD SWest'!O$5:O$20,MATCH($B4,'[2]WPD SWest'!$A$5:$A$20,0)))</f>
        <v>0</v>
      </c>
    </row>
    <row r="5" spans="2:9" x14ac:dyDescent="0.45">
      <c r="B5" s="44" t="s">
        <v>15</v>
      </c>
      <c r="C5" s="24">
        <f>IF(OR($B5=$B$4,$B5=$B$6),IF(LEFT(C$2,4)="Unit",C4,0),INDEX('[2]WPD SWest'!I$5:I$20,MATCH($B5,'[2]WPD SWest'!$A$5:$A$20,0)))</f>
        <v>14.159000000000001</v>
      </c>
      <c r="D5" s="24">
        <f>IF(OR($B5=$B$4,$B5=$B$6),IF(LEFT(D$2,4)="Unit",D4,0),INDEX('[2]WPD SWest'!J$5:J$20,MATCH($B5,'[2]WPD SWest'!$A$5:$A$20,0)))</f>
        <v>1.8180000000000001</v>
      </c>
      <c r="E5" s="24">
        <f>IF(OR($B5=$B$4,$B5=$B$6),IF(LEFT(E$2,4)="Unit",E4,0),INDEX('[2]WPD SWest'!K$5:K$20,MATCH($B5,'[2]WPD SWest'!$A$5:$A$20,0)))</f>
        <v>1.4239999999999999</v>
      </c>
      <c r="F5" s="24">
        <f>IF(OR($B5=$B$4,$B5=$B$6),IF(LEFT(F$2,4)="Unit",F4,0),INDEX('[2]WPD SWest'!L$5:L$20,MATCH($B5,'[2]WPD SWest'!$A$5:$A$20,0)))</f>
        <v>8.39</v>
      </c>
      <c r="G5" s="24">
        <f>IF(OR($B5=$B$4,$B5=$B$6),IF(LEFT(G$2,4)="Unit",G4,0),INDEX('[2]WPD SWest'!M$5:M$20,MATCH($B5,'[2]WPD SWest'!$A$5:$A$20,0)))</f>
        <v>0</v>
      </c>
      <c r="H5" s="24">
        <f>IF(OR($B5=$B$4,$B5=$B$6),IF(LEFT(H$2,4)="Unit",H4,0),INDEX('[2]WPD SWest'!N$5:N$20,MATCH($B5,'[2]WPD SWest'!$A$5:$A$20,0)))</f>
        <v>0</v>
      </c>
      <c r="I5" s="24">
        <f>IF(OR($B5=$B$4,$B5=$B$6),IF(LEFT(I$2,4)="Unit",I4,0),INDEX('[2]WPD SWest'!O$5:O$20,MATCH($B5,'[2]WPD SWest'!$A$5:$A$20,0)))</f>
        <v>0</v>
      </c>
    </row>
    <row r="6" spans="2:9" x14ac:dyDescent="0.45">
      <c r="B6" s="44" t="s">
        <v>19</v>
      </c>
      <c r="C6" s="24">
        <f>IF(OR($B6=$B$4,$B6=$B$6),IF(LEFT(C$2,4)="Unit",C5,0),INDEX('[2]WPD SWest'!I$5:I$20,MATCH($B6,'[2]WPD SWest'!$A$5:$A$20,0)))</f>
        <v>14.159000000000001</v>
      </c>
      <c r="D6" s="24">
        <f>IF(OR($B6=$B$4,$B6=$B$6),IF(LEFT(D$2,4)="Unit",D5,0),INDEX('[2]WPD SWest'!J$5:J$20,MATCH($B6,'[2]WPD SWest'!$A$5:$A$20,0)))</f>
        <v>1.8180000000000001</v>
      </c>
      <c r="E6" s="24">
        <f>IF(OR($B6=$B$4,$B6=$B$6),IF(LEFT(E$2,4)="Unit",E5,0),INDEX('[2]WPD SWest'!K$5:K$20,MATCH($B6,'[2]WPD SWest'!$A$5:$A$20,0)))</f>
        <v>1.4239999999999999</v>
      </c>
      <c r="F6" s="24">
        <f>IF(OR($B6=$B$4,$B6=$B$6),IF(LEFT(F$2,4)="Unit",F5,0),INDEX('[2]WPD SWest'!L$5:L$20,MATCH($B6,'[2]WPD SWest'!$A$5:$A$20,0)))</f>
        <v>0</v>
      </c>
      <c r="G6" s="24">
        <f>IF(OR($B6=$B$4,$B6=$B$6),IF(LEFT(G$2,4)="Unit",G5,0),INDEX('[2]WPD SWest'!M$5:M$20,MATCH($B6,'[2]WPD SWest'!$A$5:$A$20,0)))</f>
        <v>0</v>
      </c>
      <c r="H6" s="24">
        <f>IF(OR($B6=$B$4,$B6=$B$6),IF(LEFT(H$2,4)="Unit",H5,0),INDEX('[2]WPD SWest'!N$5:N$20,MATCH($B6,'[2]WPD SWest'!$A$5:$A$20,0)))</f>
        <v>0</v>
      </c>
      <c r="I6" s="24">
        <f>IF(OR($B6=$B$4,$B6=$B$6),IF(LEFT(I$2,4)="Unit",I5,0),INDEX('[2]WPD SWest'!O$5:O$20,MATCH($B6,'[2]WPD SWest'!$A$5:$A$20,0)))</f>
        <v>0</v>
      </c>
    </row>
    <row r="7" spans="2:9" x14ac:dyDescent="0.45">
      <c r="B7" s="44" t="s">
        <v>23</v>
      </c>
      <c r="C7" s="24">
        <f>IF(OR($B7=$B$4,$B7=$B$6),IF(LEFT(C$2,4)="Unit",C6,0),INDEX('[2]WPD SWest'!I$5:I$20,MATCH($B7,'[2]WPD SWest'!$A$5:$A$20,0)))</f>
        <v>10.327999999999999</v>
      </c>
      <c r="D7" s="24">
        <f>IF(OR($B7=$B$4,$B7=$B$6),IF(LEFT(D$2,4)="Unit",D6,0),INDEX('[2]WPD SWest'!J$5:J$20,MATCH($B7,'[2]WPD SWest'!$A$5:$A$20,0)))</f>
        <v>1.619</v>
      </c>
      <c r="E7" s="24">
        <f>IF(OR($B7=$B$4,$B7=$B$6),IF(LEFT(E$2,4)="Unit",E6,0),INDEX('[2]WPD SWest'!K$5:K$20,MATCH($B7,'[2]WPD SWest'!$A$5:$A$20,0)))</f>
        <v>1.377</v>
      </c>
      <c r="F7" s="24">
        <f>IF(OR($B7=$B$4,$B7=$B$6),IF(LEFT(F$2,4)="Unit",F6,0),INDEX('[2]WPD SWest'!L$5:L$20,MATCH($B7,'[2]WPD SWest'!$A$5:$A$20,0)))</f>
        <v>11.82</v>
      </c>
      <c r="G7" s="24">
        <f>IF(OR($B7=$B$4,$B7=$B$6),IF(LEFT(G$2,4)="Unit",G6,0),INDEX('[2]WPD SWest'!M$5:M$20,MATCH($B7,'[2]WPD SWest'!$A$5:$A$20,0)))</f>
        <v>3.03</v>
      </c>
      <c r="H7" s="24">
        <f>IF(OR($B7=$B$4,$B7=$B$6),IF(LEFT(H$2,4)="Unit",H6,0),INDEX('[2]WPD SWest'!N$5:N$20,MATCH($B7,'[2]WPD SWest'!$A$5:$A$20,0)))</f>
        <v>6.89</v>
      </c>
      <c r="I7" s="24">
        <f>IF(OR($B7=$B$4,$B7=$B$6),IF(LEFT(I$2,4)="Unit",I6,0),INDEX('[2]WPD SWest'!O$5:O$20,MATCH($B7,'[2]WPD SWest'!$A$5:$A$20,0)))</f>
        <v>0.151</v>
      </c>
    </row>
    <row r="8" spans="2:9" x14ac:dyDescent="0.45">
      <c r="B8" s="44" t="s">
        <v>27</v>
      </c>
      <c r="C8" s="24">
        <f>IF(OR($B8=$B$4,$B8=$B$6),IF(LEFT(C$2,4)="Unit",C7,0),INDEX('[2]WPD SWest'!I$5:I$20,MATCH($B8,'[2]WPD SWest'!$A$5:$A$20,0)))</f>
        <v>8.2899999999999991</v>
      </c>
      <c r="D8" s="24">
        <f>IF(OR($B8=$B$4,$B8=$B$6),IF(LEFT(D$2,4)="Unit",D7,0),INDEX('[2]WPD SWest'!J$5:J$20,MATCH($B8,'[2]WPD SWest'!$A$5:$A$20,0)))</f>
        <v>1.4810000000000001</v>
      </c>
      <c r="E8" s="24">
        <f>IF(OR($B8=$B$4,$B8=$B$6),IF(LEFT(E$2,4)="Unit",E7,0),INDEX('[2]WPD SWest'!K$5:K$20,MATCH($B8,'[2]WPD SWest'!$A$5:$A$20,0)))</f>
        <v>1.3480000000000001</v>
      </c>
      <c r="F8" s="24">
        <f>IF(OR($B8=$B$4,$B8=$B$6),IF(LEFT(F$2,4)="Unit",F7,0),INDEX('[2]WPD SWest'!L$5:L$20,MATCH($B8,'[2]WPD SWest'!$A$5:$A$20,0)))</f>
        <v>9.11</v>
      </c>
      <c r="G8" s="24">
        <f>IF(OR($B8=$B$4,$B8=$B$6),IF(LEFT(G$2,4)="Unit",G7,0),INDEX('[2]WPD SWest'!M$5:M$20,MATCH($B8,'[2]WPD SWest'!$A$5:$A$20,0)))</f>
        <v>3.28</v>
      </c>
      <c r="H8" s="24">
        <f>IF(OR($B8=$B$4,$B8=$B$6),IF(LEFT(H$2,4)="Unit",H7,0),INDEX('[2]WPD SWest'!N$5:N$20,MATCH($B8,'[2]WPD SWest'!$A$5:$A$20,0)))</f>
        <v>6.73</v>
      </c>
      <c r="I8" s="24">
        <f>IF(OR($B8=$B$4,$B8=$B$6),IF(LEFT(I$2,4)="Unit",I7,0),INDEX('[2]WPD SWest'!O$5:O$20,MATCH($B8,'[2]WPD SWest'!$A$5:$A$20,0)))</f>
        <v>0.107</v>
      </c>
    </row>
    <row r="9" spans="2:9" x14ac:dyDescent="0.45">
      <c r="B9" s="44" t="s">
        <v>30</v>
      </c>
      <c r="C9" s="24">
        <f>IF(OR($B9=$B$4,$B9=$B$6),IF(LEFT(C$2,4)="Unit",C8,0),INDEX('[2]WPD SWest'!I$5:I$20,MATCH($B9,'[2]WPD SWest'!$A$5:$A$20,0)))</f>
        <v>6.47</v>
      </c>
      <c r="D9" s="24">
        <f>IF(OR($B9=$B$4,$B9=$B$6),IF(LEFT(D$2,4)="Unit",D8,0),INDEX('[2]WPD SWest'!J$5:J$20,MATCH($B9,'[2]WPD SWest'!$A$5:$A$20,0)))</f>
        <v>1.3839999999999999</v>
      </c>
      <c r="E9" s="24">
        <f>IF(OR($B9=$B$4,$B9=$B$6),IF(LEFT(E$2,4)="Unit",E8,0),INDEX('[2]WPD SWest'!K$5:K$20,MATCH($B9,'[2]WPD SWest'!$A$5:$A$20,0)))</f>
        <v>1.3260000000000001</v>
      </c>
      <c r="F9" s="24">
        <f>IF(OR($B9=$B$4,$B9=$B$6),IF(LEFT(F$2,4)="Unit",F8,0),INDEX('[2]WPD SWest'!L$5:L$20,MATCH($B9,'[2]WPD SWest'!$A$5:$A$20,0)))</f>
        <v>90.34</v>
      </c>
      <c r="G9" s="24">
        <f>IF(OR($B9=$B$4,$B9=$B$6),IF(LEFT(G$2,4)="Unit",G8,0),INDEX('[2]WPD SWest'!M$5:M$20,MATCH($B9,'[2]WPD SWest'!$A$5:$A$20,0)))</f>
        <v>2.79</v>
      </c>
      <c r="H9" s="24">
        <f>IF(OR($B9=$B$4,$B9=$B$6),IF(LEFT(H$2,4)="Unit",H8,0),INDEX('[2]WPD SWest'!N$5:N$20,MATCH($B9,'[2]WPD SWest'!$A$5:$A$20,0)))</f>
        <v>6.82</v>
      </c>
      <c r="I9" s="24">
        <f>IF(OR($B9=$B$4,$B9=$B$6),IF(LEFT(I$2,4)="Unit",I8,0),INDEX('[2]WPD SWest'!O$5:O$20,MATCH($B9,'[2]WPD SWest'!$A$5:$A$20,0)))</f>
        <v>7.1999999999999995E-2</v>
      </c>
    </row>
    <row r="10" spans="2:9" x14ac:dyDescent="0.45">
      <c r="B10" s="44" t="s">
        <v>33</v>
      </c>
      <c r="C10" s="24">
        <f>IF(OR($B10=$B$4,$B10=$B$6),IF(LEFT(C$2,4)="Unit",C9,0),INDEX('[2]WPD SWest'!I$5:I$20,MATCH($B10,'[2]WPD SWest'!$A$5:$A$20,0)))</f>
        <v>33.866999999999997</v>
      </c>
      <c r="D10" s="24">
        <f>IF(OR($B10=$B$4,$B10=$B$6),IF(LEFT(D$2,4)="Unit",D9,0),INDEX('[2]WPD SWest'!J$5:J$20,MATCH($B10,'[2]WPD SWest'!$A$5:$A$20,0)))</f>
        <v>2.6669999999999998</v>
      </c>
      <c r="E10" s="24">
        <f>IF(OR($B10=$B$4,$B10=$B$6),IF(LEFT(E$2,4)="Unit",E9,0),INDEX('[2]WPD SWest'!K$5:K$20,MATCH($B10,'[2]WPD SWest'!$A$5:$A$20,0)))</f>
        <v>2.2490000000000001</v>
      </c>
      <c r="F10" s="24">
        <f>IF(OR($B10=$B$4,$B10=$B$6),IF(LEFT(F$2,4)="Unit",F9,0),INDEX('[2]WPD SWest'!L$5:L$20,MATCH($B10,'[2]WPD SWest'!$A$5:$A$20,0)))</f>
        <v>0</v>
      </c>
      <c r="G10" s="24">
        <f>IF(OR($B10=$B$4,$B10=$B$6),IF(LEFT(G$2,4)="Unit",G9,0),INDEX('[2]WPD SWest'!M$5:M$20,MATCH($B10,'[2]WPD SWest'!$A$5:$A$20,0)))</f>
        <v>0</v>
      </c>
      <c r="H10" s="24">
        <f>IF(OR($B10=$B$4,$B10=$B$6),IF(LEFT(H$2,4)="Unit",H9,0),INDEX('[2]WPD SWest'!N$5:N$20,MATCH($B10,'[2]WPD SWest'!$A$5:$A$20,0)))</f>
        <v>0</v>
      </c>
      <c r="I10" s="24">
        <f>IF(OR($B10=$B$4,$B10=$B$6),IF(LEFT(I$2,4)="Unit",I9,0),INDEX('[2]WPD SWest'!O$5:O$20,MATCH($B10,'[2]WPD SWest'!$A$5:$A$20,0)))</f>
        <v>0</v>
      </c>
    </row>
    <row r="11" spans="2:9" x14ac:dyDescent="0.45">
      <c r="B11" s="44" t="s">
        <v>37</v>
      </c>
      <c r="C11" s="24">
        <f>IF(OR($B11=$B$4,$B11=$B$6),IF(LEFT(C$2,4)="Unit",C10,0),INDEX('[2]WPD SWest'!I$5:I$20,MATCH($B11,'[2]WPD SWest'!$A$5:$A$20,0)))</f>
        <v>-8.5519999999999996</v>
      </c>
      <c r="D11" s="24">
        <f>IF(OR($B11=$B$4,$B11=$B$6),IF(LEFT(D$2,4)="Unit",D10,0),INDEX('[2]WPD SWest'!J$5:J$20,MATCH($B11,'[2]WPD SWest'!$A$5:$A$20,0)))</f>
        <v>-0.35399999999999998</v>
      </c>
      <c r="E11" s="24">
        <f>IF(OR($B11=$B$4,$B11=$B$6),IF(LEFT(E$2,4)="Unit",E10,0),INDEX('[2]WPD SWest'!K$5:K$20,MATCH($B11,'[2]WPD SWest'!$A$5:$A$20,0)))</f>
        <v>-9.1999999999999998E-2</v>
      </c>
      <c r="F11" s="24">
        <f>IF(OR($B11=$B$4,$B11=$B$6),IF(LEFT(F$2,4)="Unit",F10,0),INDEX('[2]WPD SWest'!L$5:L$20,MATCH($B11,'[2]WPD SWest'!$A$5:$A$20,0)))</f>
        <v>0</v>
      </c>
      <c r="G11" s="24">
        <f>IF(OR($B11=$B$4,$B11=$B$6),IF(LEFT(G$2,4)="Unit",G10,0),INDEX('[2]WPD SWest'!M$5:M$20,MATCH($B11,'[2]WPD SWest'!$A$5:$A$20,0)))</f>
        <v>0</v>
      </c>
      <c r="H11" s="24">
        <f>IF(OR($B11=$B$4,$B11=$B$6),IF(LEFT(H$2,4)="Unit",H10,0),INDEX('[2]WPD SWest'!N$5:N$20,MATCH($B11,'[2]WPD SWest'!$A$5:$A$20,0)))</f>
        <v>0</v>
      </c>
      <c r="I11" s="24">
        <f>IF(OR($B11=$B$4,$B11=$B$6),IF(LEFT(I$2,4)="Unit",I10,0),INDEX('[2]WPD SWest'!O$5:O$20,MATCH($B11,'[2]WPD SWest'!$A$5:$A$20,0)))</f>
        <v>0</v>
      </c>
    </row>
    <row r="12" spans="2:9" x14ac:dyDescent="0.45">
      <c r="B12" s="44" t="s">
        <v>41</v>
      </c>
      <c r="C12" s="24">
        <f>IF(OR($B12=$B$4,$B12=$B$6),IF(LEFT(C$2,4)="Unit",C11,0),INDEX('[2]WPD SWest'!I$5:I$20,MATCH($B12,'[2]WPD SWest'!$A$5:$A$20,0)))</f>
        <v>-7.8520000000000003</v>
      </c>
      <c r="D12" s="24">
        <f>IF(OR($B12=$B$4,$B12=$B$6),IF(LEFT(D$2,4)="Unit",D11,0),INDEX('[2]WPD SWest'!J$5:J$20,MATCH($B12,'[2]WPD SWest'!$A$5:$A$20,0)))</f>
        <v>-0.30299999999999999</v>
      </c>
      <c r="E12" s="24">
        <f>IF(OR($B12=$B$4,$B12=$B$6),IF(LEFT(E$2,4)="Unit",E11,0),INDEX('[2]WPD SWest'!K$5:K$20,MATCH($B12,'[2]WPD SWest'!$A$5:$A$20,0)))</f>
        <v>-8.2000000000000003E-2</v>
      </c>
      <c r="F12" s="24">
        <f>IF(OR($B12=$B$4,$B12=$B$6),IF(LEFT(F$2,4)="Unit",F11,0),INDEX('[2]WPD SWest'!L$5:L$20,MATCH($B12,'[2]WPD SWest'!$A$5:$A$20,0)))</f>
        <v>0</v>
      </c>
      <c r="G12" s="24">
        <f>IF(OR($B12=$B$4,$B12=$B$6),IF(LEFT(G$2,4)="Unit",G11,0),INDEX('[2]WPD SWest'!M$5:M$20,MATCH($B12,'[2]WPD SWest'!$A$5:$A$20,0)))</f>
        <v>0</v>
      </c>
      <c r="H12" s="24">
        <f>IF(OR($B12=$B$4,$B12=$B$6),IF(LEFT(H$2,4)="Unit",H11,0),INDEX('[2]WPD SWest'!N$5:N$20,MATCH($B12,'[2]WPD SWest'!$A$5:$A$20,0)))</f>
        <v>0</v>
      </c>
      <c r="I12" s="24">
        <f>IF(OR($B12=$B$4,$B12=$B$6),IF(LEFT(I$2,4)="Unit",I11,0),INDEX('[2]WPD SWest'!O$5:O$20,MATCH($B12,'[2]WPD SWest'!$A$5:$A$20,0)))</f>
        <v>0</v>
      </c>
    </row>
    <row r="13" spans="2:9" x14ac:dyDescent="0.45">
      <c r="B13" s="44" t="s">
        <v>44</v>
      </c>
      <c r="C13" s="24">
        <f>IF(OR($B13=$B$4,$B13=$B$6),IF(LEFT(C$2,4)="Unit",C12,0),INDEX('[2]WPD SWest'!I$5:I$20,MATCH($B13,'[2]WPD SWest'!$A$5:$A$20,0)))</f>
        <v>-8.5519999999999996</v>
      </c>
      <c r="D13" s="24">
        <f>IF(OR($B13=$B$4,$B13=$B$6),IF(LEFT(D$2,4)="Unit",D12,0),INDEX('[2]WPD SWest'!J$5:J$20,MATCH($B13,'[2]WPD SWest'!$A$5:$A$20,0)))</f>
        <v>-0.35399999999999998</v>
      </c>
      <c r="E13" s="24">
        <f>IF(OR($B13=$B$4,$B13=$B$6),IF(LEFT(E$2,4)="Unit",E12,0),INDEX('[2]WPD SWest'!K$5:K$20,MATCH($B13,'[2]WPD SWest'!$A$5:$A$20,0)))</f>
        <v>-9.1999999999999998E-2</v>
      </c>
      <c r="F13" s="24">
        <f>IF(OR($B13=$B$4,$B13=$B$6),IF(LEFT(F$2,4)="Unit",F12,0),INDEX('[2]WPD SWest'!L$5:L$20,MATCH($B13,'[2]WPD SWest'!$A$5:$A$20,0)))</f>
        <v>0</v>
      </c>
      <c r="G13" s="24">
        <f>IF(OR($B13=$B$4,$B13=$B$6),IF(LEFT(G$2,4)="Unit",G12,0),INDEX('[2]WPD SWest'!M$5:M$20,MATCH($B13,'[2]WPD SWest'!$A$5:$A$20,0)))</f>
        <v>0</v>
      </c>
      <c r="H13" s="24">
        <f>IF(OR($B13=$B$4,$B13=$B$6),IF(LEFT(H$2,4)="Unit",H12,0),INDEX('[2]WPD SWest'!N$5:N$20,MATCH($B13,'[2]WPD SWest'!$A$5:$A$20,0)))</f>
        <v>0</v>
      </c>
      <c r="I13" s="24">
        <f>IF(OR($B13=$B$4,$B13=$B$6),IF(LEFT(I$2,4)="Unit",I12,0),INDEX('[2]WPD SWest'!O$5:O$20,MATCH($B13,'[2]WPD SWest'!$A$5:$A$20,0)))</f>
        <v>0.151</v>
      </c>
    </row>
    <row r="14" spans="2:9" x14ac:dyDescent="0.45">
      <c r="B14" s="44" t="s">
        <v>245</v>
      </c>
      <c r="C14" s="24">
        <f>IF(OR($B14=$B$4,$B14=$B$6),IF(LEFT(C$2,4)="Unit",C13,0),INDEX('[2]WPD SWest'!I$5:I$20,MATCH($B14,'[2]WPD SWest'!$A$5:$A$20,0)))</f>
        <v>-8.5519999999999996</v>
      </c>
      <c r="D14" s="24">
        <f>IF(OR($B14=$B$4,$B14=$B$6),IF(LEFT(D$2,4)="Unit",D13,0),INDEX('[2]WPD SWest'!J$5:J$20,MATCH($B14,'[2]WPD SWest'!$A$5:$A$20,0)))</f>
        <v>-0.35399999999999998</v>
      </c>
      <c r="E14" s="24">
        <f>IF(OR($B14=$B$4,$B14=$B$6),IF(LEFT(E$2,4)="Unit",E13,0),INDEX('[2]WPD SWest'!K$5:K$20,MATCH($B14,'[2]WPD SWest'!$A$5:$A$20,0)))</f>
        <v>-9.1999999999999998E-2</v>
      </c>
      <c r="F14" s="24">
        <f>IF(OR($B14=$B$4,$B14=$B$6),IF(LEFT(F$2,4)="Unit",F13,0),INDEX('[2]WPD SWest'!L$5:L$20,MATCH($B14,'[2]WPD SWest'!$A$5:$A$20,0)))</f>
        <v>0</v>
      </c>
      <c r="G14" s="24">
        <f>IF(OR($B14=$B$4,$B14=$B$6),IF(LEFT(G$2,4)="Unit",G13,0),INDEX('[2]WPD SWest'!M$5:M$20,MATCH($B14,'[2]WPD SWest'!$A$5:$A$20,0)))</f>
        <v>0</v>
      </c>
      <c r="H14" s="24">
        <f>IF(OR($B14=$B$4,$B14=$B$6),IF(LEFT(H$2,4)="Unit",H13,0),INDEX('[2]WPD SWest'!N$5:N$20,MATCH($B14,'[2]WPD SWest'!$A$5:$A$20,0)))</f>
        <v>0</v>
      </c>
      <c r="I14" s="24">
        <f>IF(OR($B14=$B$4,$B14=$B$6),IF(LEFT(I$2,4)="Unit",I13,0),INDEX('[2]WPD SWest'!O$5:O$20,MATCH($B14,'[2]WPD SWest'!$A$5:$A$20,0)))</f>
        <v>0</v>
      </c>
    </row>
    <row r="15" spans="2:9" x14ac:dyDescent="0.45">
      <c r="B15" s="44" t="s">
        <v>48</v>
      </c>
      <c r="C15" s="24">
        <f>IF(OR($B15=$B$4,$B15=$B$6),IF(LEFT(C$2,4)="Unit",C14,0),INDEX('[2]WPD SWest'!I$5:I$20,MATCH($B15,'[2]WPD SWest'!$A$5:$A$20,0)))</f>
        <v>-7.8520000000000003</v>
      </c>
      <c r="D15" s="24">
        <f>IF(OR($B15=$B$4,$B15=$B$6),IF(LEFT(D$2,4)="Unit",D14,0),INDEX('[2]WPD SWest'!J$5:J$20,MATCH($B15,'[2]WPD SWest'!$A$5:$A$20,0)))</f>
        <v>-0.30299999999999999</v>
      </c>
      <c r="E15" s="24">
        <f>IF(OR($B15=$B$4,$B15=$B$6),IF(LEFT(E$2,4)="Unit",E14,0),INDEX('[2]WPD SWest'!K$5:K$20,MATCH($B15,'[2]WPD SWest'!$A$5:$A$20,0)))</f>
        <v>-8.2000000000000003E-2</v>
      </c>
      <c r="F15" s="24">
        <f>IF(OR($B15=$B$4,$B15=$B$6),IF(LEFT(F$2,4)="Unit",F14,0),INDEX('[2]WPD SWest'!L$5:L$20,MATCH($B15,'[2]WPD SWest'!$A$5:$A$20,0)))</f>
        <v>0</v>
      </c>
      <c r="G15" s="24">
        <f>IF(OR($B15=$B$4,$B15=$B$6),IF(LEFT(G$2,4)="Unit",G14,0),INDEX('[2]WPD SWest'!M$5:M$20,MATCH($B15,'[2]WPD SWest'!$A$5:$A$20,0)))</f>
        <v>0</v>
      </c>
      <c r="H15" s="24">
        <f>IF(OR($B15=$B$4,$B15=$B$6),IF(LEFT(H$2,4)="Unit",H14,0),INDEX('[2]WPD SWest'!N$5:N$20,MATCH($B15,'[2]WPD SWest'!$A$5:$A$20,0)))</f>
        <v>0</v>
      </c>
      <c r="I15" s="24">
        <f>IF(OR($B15=$B$4,$B15=$B$6),IF(LEFT(I$2,4)="Unit",I14,0),INDEX('[2]WPD SWest'!O$5:O$20,MATCH($B15,'[2]WPD SWest'!$A$5:$A$20,0)))</f>
        <v>0.126</v>
      </c>
    </row>
    <row r="16" spans="2:9" x14ac:dyDescent="0.45">
      <c r="B16" s="44" t="s">
        <v>247</v>
      </c>
      <c r="C16" s="24">
        <f>IF(OR($B16=$B$4,$B16=$B$6),IF(LEFT(C$2,4)="Unit",C15,0),INDEX('[2]WPD SWest'!I$5:I$20,MATCH($B16,'[2]WPD SWest'!$A$5:$A$20,0)))</f>
        <v>-7.8520000000000003</v>
      </c>
      <c r="D16" s="24">
        <f>IF(OR($B16=$B$4,$B16=$B$6),IF(LEFT(D$2,4)="Unit",D15,0),INDEX('[2]WPD SWest'!J$5:J$20,MATCH($B16,'[2]WPD SWest'!$A$5:$A$20,0)))</f>
        <v>-0.30299999999999999</v>
      </c>
      <c r="E16" s="24">
        <f>IF(OR($B16=$B$4,$B16=$B$6),IF(LEFT(E$2,4)="Unit",E15,0),INDEX('[2]WPD SWest'!K$5:K$20,MATCH($B16,'[2]WPD SWest'!$A$5:$A$20,0)))</f>
        <v>-8.2000000000000003E-2</v>
      </c>
      <c r="F16" s="24">
        <f>IF(OR($B16=$B$4,$B16=$B$6),IF(LEFT(F$2,4)="Unit",F15,0),INDEX('[2]WPD SWest'!L$5:L$20,MATCH($B16,'[2]WPD SWest'!$A$5:$A$20,0)))</f>
        <v>0</v>
      </c>
      <c r="G16" s="24">
        <f>IF(OR($B16=$B$4,$B16=$B$6),IF(LEFT(G$2,4)="Unit",G15,0),INDEX('[2]WPD SWest'!M$5:M$20,MATCH($B16,'[2]WPD SWest'!$A$5:$A$20,0)))</f>
        <v>0</v>
      </c>
      <c r="H16" s="24">
        <f>IF(OR($B16=$B$4,$B16=$B$6),IF(LEFT(H$2,4)="Unit",H15,0),INDEX('[2]WPD SWest'!N$5:N$20,MATCH($B16,'[2]WPD SWest'!$A$5:$A$20,0)))</f>
        <v>0</v>
      </c>
      <c r="I16" s="24">
        <f>IF(OR($B16=$B$4,$B16=$B$6),IF(LEFT(I$2,4)="Unit",I15,0),INDEX('[2]WPD SWest'!O$5:O$20,MATCH($B16,'[2]WPD SWest'!$A$5:$A$20,0)))</f>
        <v>0</v>
      </c>
    </row>
    <row r="17" spans="2:9" x14ac:dyDescent="0.45">
      <c r="B17" s="44" t="s">
        <v>51</v>
      </c>
      <c r="C17" s="24">
        <f>IF(OR($B17=$B$4,$B17=$B$6),IF(LEFT(C$2,4)="Unit",C16,0),INDEX('[2]WPD SWest'!I$5:I$20,MATCH($B17,'[2]WPD SWest'!$A$5:$A$20,0)))</f>
        <v>-5.4489999999999998</v>
      </c>
      <c r="D17" s="24">
        <f>IF(OR($B17=$B$4,$B17=$B$6),IF(LEFT(D$2,4)="Unit",D16,0),INDEX('[2]WPD SWest'!J$5:J$20,MATCH($B17,'[2]WPD SWest'!$A$5:$A$20,0)))</f>
        <v>-0.13200000000000001</v>
      </c>
      <c r="E17" s="24">
        <f>IF(OR($B17=$B$4,$B17=$B$6),IF(LEFT(E$2,4)="Unit",E16,0),INDEX('[2]WPD SWest'!K$5:K$20,MATCH($B17,'[2]WPD SWest'!$A$5:$A$20,0)))</f>
        <v>-4.5999999999999999E-2</v>
      </c>
      <c r="F17" s="24">
        <f>IF(OR($B17=$B$4,$B17=$B$6),IF(LEFT(F$2,4)="Unit",F16,0),INDEX('[2]WPD SWest'!L$5:L$20,MATCH($B17,'[2]WPD SWest'!$A$5:$A$20,0)))</f>
        <v>43.56</v>
      </c>
      <c r="G17" s="24">
        <f>IF(OR($B17=$B$4,$B17=$B$6),IF(LEFT(G$2,4)="Unit",G16,0),INDEX('[2]WPD SWest'!M$5:M$20,MATCH($B17,'[2]WPD SWest'!$A$5:$A$20,0)))</f>
        <v>0</v>
      </c>
      <c r="H17" s="24">
        <f>IF(OR($B17=$B$4,$B17=$B$6),IF(LEFT(H$2,4)="Unit",H16,0),INDEX('[2]WPD SWest'!N$5:N$20,MATCH($B17,'[2]WPD SWest'!$A$5:$A$20,0)))</f>
        <v>0</v>
      </c>
      <c r="I17" s="24">
        <f>IF(OR($B17=$B$4,$B17=$B$6),IF(LEFT(I$2,4)="Unit",I16,0),INDEX('[2]WPD SWest'!O$5:O$20,MATCH($B17,'[2]WPD SWest'!$A$5:$A$20,0)))</f>
        <v>9.7000000000000003E-2</v>
      </c>
    </row>
    <row r="18" spans="2:9" x14ac:dyDescent="0.45">
      <c r="B18" s="44" t="s">
        <v>249</v>
      </c>
      <c r="C18" s="24">
        <f>IF(OR($B18=$B$4,$B18=$B$6),IF(LEFT(C$2,4)="Unit",C17,0),INDEX('[2]WPD SWest'!I$5:I$20,MATCH($B18,'[2]WPD SWest'!$A$5:$A$20,0)))</f>
        <v>-5.4489999999999998</v>
      </c>
      <c r="D18" s="24">
        <f>IF(OR($B18=$B$4,$B18=$B$6),IF(LEFT(D$2,4)="Unit",D17,0),INDEX('[2]WPD SWest'!J$5:J$20,MATCH($B18,'[2]WPD SWest'!$A$5:$A$20,0)))</f>
        <v>-0.13200000000000001</v>
      </c>
      <c r="E18" s="24">
        <f>IF(OR($B18=$B$4,$B18=$B$6),IF(LEFT(E$2,4)="Unit",E17,0),INDEX('[2]WPD SWest'!K$5:K$20,MATCH($B18,'[2]WPD SWest'!$A$5:$A$20,0)))</f>
        <v>-4.5999999999999999E-2</v>
      </c>
      <c r="F18" s="24">
        <f>IF(OR($B18=$B$4,$B18=$B$6),IF(LEFT(F$2,4)="Unit",F17,0),INDEX('[2]WPD SWest'!L$5:L$20,MATCH($B18,'[2]WPD SWest'!$A$5:$A$20,0)))</f>
        <v>43.56</v>
      </c>
      <c r="G18" s="24">
        <f>IF(OR($B18=$B$4,$B18=$B$6),IF(LEFT(G$2,4)="Unit",G17,0),INDEX('[2]WPD SWest'!M$5:M$20,MATCH($B18,'[2]WPD SWest'!$A$5:$A$20,0)))</f>
        <v>0</v>
      </c>
      <c r="H18" s="24">
        <f>IF(OR($B18=$B$4,$B18=$B$6),IF(LEFT(H$2,4)="Unit",H17,0),INDEX('[2]WPD SWest'!N$5:N$20,MATCH($B18,'[2]WPD SWest'!$A$5:$A$20,0)))</f>
        <v>0</v>
      </c>
      <c r="I18" s="24">
        <f>IF(OR($B18=$B$4,$B18=$B$6),IF(LEFT(I$2,4)="Unit",I17,0),INDEX('[2]WPD SWest'!O$5:O$20,MATCH($B18,'[2]WPD SWest'!$A$5:$A$20,0)))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13.911</v>
      </c>
      <c r="D3" s="24">
        <f>INDEX(Tariffs_Post_268!D$3:D$20,MATCH(INDEX(Mapping!$F$3:$F$80,MATCH($B3,Mapping!$B$3:$B$80,0)),Tariffs_Post_268!$B$3:$B$20,0))</f>
        <v>1.8080000000000001</v>
      </c>
      <c r="E3" s="24">
        <f>INDEX(Tariffs_Post_268!E$3:E$20,MATCH(INDEX(Mapping!$F$3:$F$80,MATCH($B3,Mapping!$B$3:$B$80,0)),Tariffs_Post_268!$B$3:$B$20,0))</f>
        <v>1.4219999999999999</v>
      </c>
      <c r="F3" s="25">
        <f>INDEX(Tariffs_Post_268!F$3:F$20,MATCH(INDEX(Mapping!$F$3:$F$80,MATCH($B3,Mapping!$B$3:$B$80,0)),Tariffs_Post_268!$B$3:$B$20,0))</f>
        <v>5.19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13.911</v>
      </c>
      <c r="D4" s="24">
        <f>INDEX(Tariffs_Post_268!D$3:D$20,MATCH(INDEX(Mapping!$F$3:$F$80,MATCH($B4,Mapping!$B$3:$B$80,0)),Tariffs_Post_268!$B$3:$B$20,0))</f>
        <v>1.8080000000000001</v>
      </c>
      <c r="E4" s="24">
        <f>INDEX(Tariffs_Post_268!E$3:E$20,MATCH(INDEX(Mapping!$F$3:$F$80,MATCH($B4,Mapping!$B$3:$B$80,0)),Tariffs_Post_268!$B$3:$B$20,0))</f>
        <v>1.4219999999999999</v>
      </c>
      <c r="F4" s="25">
        <f>INDEX(Tariffs_Post_268!F$3:F$20,MATCH(INDEX(Mapping!$F$3:$F$80,MATCH($B4,Mapping!$B$3:$B$80,0)),Tariffs_Post_268!$B$3:$B$20,0))</f>
        <v>5.19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13.911</v>
      </c>
      <c r="D5" s="24">
        <f>INDEX(Tariffs_Post_268!D$3:D$20,MATCH(INDEX(Mapping!$F$3:$F$80,MATCH($B5,Mapping!$B$3:$B$80,0)),Tariffs_Post_268!$B$3:$B$20,0))</f>
        <v>1.8080000000000001</v>
      </c>
      <c r="E5" s="24">
        <f>INDEX(Tariffs_Post_268!E$3:E$20,MATCH(INDEX(Mapping!$F$3:$F$80,MATCH($B5,Mapping!$B$3:$B$80,0)),Tariffs_Post_268!$B$3:$B$20,0))</f>
        <v>1.4219999999999999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14.159000000000001</v>
      </c>
      <c r="D6" s="24">
        <f>INDEX(Tariffs_Post_268!D$3:D$20,MATCH(INDEX(Mapping!$F$3:$F$80,MATCH($B6,Mapping!$B$3:$B$80,0)),Tariffs_Post_268!$B$3:$B$20,0))</f>
        <v>1.8180000000000001</v>
      </c>
      <c r="E6" s="24">
        <f>INDEX(Tariffs_Post_268!E$3:E$20,MATCH(INDEX(Mapping!$F$3:$F$80,MATCH($B6,Mapping!$B$3:$B$80,0)),Tariffs_Post_268!$B$3:$B$20,0))</f>
        <v>1.4239999999999999</v>
      </c>
      <c r="F6" s="25">
        <f>INDEX(Tariffs_Post_268!F$3:F$20,MATCH(INDEX(Mapping!$F$3:$F$80,MATCH($B6,Mapping!$B$3:$B$80,0)),Tariffs_Post_268!$B$3:$B$20,0))</f>
        <v>8.39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14.159000000000001</v>
      </c>
      <c r="D7" s="24">
        <f>INDEX(Tariffs_Post_268!D$3:D$20,MATCH(INDEX(Mapping!$F$3:$F$80,MATCH($B7,Mapping!$B$3:$B$80,0)),Tariffs_Post_268!$B$3:$B$20,0))</f>
        <v>1.8180000000000001</v>
      </c>
      <c r="E7" s="24">
        <f>INDEX(Tariffs_Post_268!E$3:E$20,MATCH(INDEX(Mapping!$F$3:$F$80,MATCH($B7,Mapping!$B$3:$B$80,0)),Tariffs_Post_268!$B$3:$B$20,0))</f>
        <v>1.4239999999999999</v>
      </c>
      <c r="F7" s="25">
        <f>INDEX(Tariffs_Post_268!F$3:F$20,MATCH(INDEX(Mapping!$F$3:$F$80,MATCH($B7,Mapping!$B$3:$B$80,0)),Tariffs_Post_268!$B$3:$B$20,0))</f>
        <v>8.39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14.159000000000001</v>
      </c>
      <c r="D8" s="24">
        <f>INDEX(Tariffs_Post_268!D$3:D$20,MATCH(INDEX(Mapping!$F$3:$F$80,MATCH($B8,Mapping!$B$3:$B$80,0)),Tariffs_Post_268!$B$3:$B$20,0))</f>
        <v>1.8180000000000001</v>
      </c>
      <c r="E8" s="24">
        <f>INDEX(Tariffs_Post_268!E$3:E$20,MATCH(INDEX(Mapping!$F$3:$F$80,MATCH($B8,Mapping!$B$3:$B$80,0)),Tariffs_Post_268!$B$3:$B$20,0))</f>
        <v>1.4239999999999999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14.159000000000001</v>
      </c>
      <c r="D9" s="24">
        <f>INDEX(Tariffs_Post_268!D$3:D$20,MATCH(INDEX(Mapping!$F$3:$F$80,MATCH($B9,Mapping!$B$3:$B$80,0)),Tariffs_Post_268!$B$3:$B$20,0))</f>
        <v>1.8180000000000001</v>
      </c>
      <c r="E9" s="24">
        <f>INDEX(Tariffs_Post_268!E$3:E$20,MATCH(INDEX(Mapping!$F$3:$F$80,MATCH($B9,Mapping!$B$3:$B$80,0)),Tariffs_Post_268!$B$3:$B$20,0))</f>
        <v>1.4239999999999999</v>
      </c>
      <c r="F9" s="25">
        <f>INDEX(Tariffs_Post_268!F$3:F$20,MATCH(INDEX(Mapping!$F$3:$F$80,MATCH($B9,Mapping!$B$3:$B$80,0)),Tariffs_Post_268!$B$3:$B$20,0))</f>
        <v>8.39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14.159000000000001</v>
      </c>
      <c r="D10" s="24">
        <f>INDEX(Tariffs_Post_268!D$3:D$20,MATCH(INDEX(Mapping!$F$3:$F$80,MATCH($B10,Mapping!$B$3:$B$80,0)),Tariffs_Post_268!$B$3:$B$20,0))</f>
        <v>1.8180000000000001</v>
      </c>
      <c r="E10" s="24">
        <f>INDEX(Tariffs_Post_268!E$3:E$20,MATCH(INDEX(Mapping!$F$3:$F$80,MATCH($B10,Mapping!$B$3:$B$80,0)),Tariffs_Post_268!$B$3:$B$20,0))</f>
        <v>1.4239999999999999</v>
      </c>
      <c r="F10" s="25">
        <f>INDEX(Tariffs_Post_268!F$3:F$20,MATCH(INDEX(Mapping!$F$3:$F$80,MATCH($B10,Mapping!$B$3:$B$80,0)),Tariffs_Post_268!$B$3:$B$20,0))</f>
        <v>8.39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14.159000000000001</v>
      </c>
      <c r="D11" s="24">
        <f>INDEX(Tariffs_Post_268!D$3:D$20,MATCH(INDEX(Mapping!$F$3:$F$80,MATCH($B11,Mapping!$B$3:$B$80,0)),Tariffs_Post_268!$B$3:$B$20,0))</f>
        <v>1.8180000000000001</v>
      </c>
      <c r="E11" s="24">
        <f>INDEX(Tariffs_Post_268!E$3:E$20,MATCH(INDEX(Mapping!$F$3:$F$80,MATCH($B11,Mapping!$B$3:$B$80,0)),Tariffs_Post_268!$B$3:$B$20,0))</f>
        <v>1.4239999999999999</v>
      </c>
      <c r="F11" s="25">
        <f>INDEX(Tariffs_Post_268!F$3:F$20,MATCH(INDEX(Mapping!$F$3:$F$80,MATCH($B11,Mapping!$B$3:$B$80,0)),Tariffs_Post_268!$B$3:$B$20,0))</f>
        <v>8.39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13.911</v>
      </c>
      <c r="D12" s="24">
        <f>INDEX(Tariffs_Post_268!D$3:D$20,MATCH(INDEX(Mapping!$F$3:$F$80,MATCH($B12,Mapping!$B$3:$B$80,0)),Tariffs_Post_268!$B$3:$B$20,0))</f>
        <v>1.8080000000000001</v>
      </c>
      <c r="E12" s="24">
        <f>INDEX(Tariffs_Post_268!E$3:E$20,MATCH(INDEX(Mapping!$F$3:$F$80,MATCH($B12,Mapping!$B$3:$B$80,0)),Tariffs_Post_268!$B$3:$B$20,0))</f>
        <v>1.4219999999999999</v>
      </c>
      <c r="F12" s="25">
        <f>INDEX(Tariffs_Post_268!F$3:F$20,MATCH(INDEX(Mapping!$F$3:$F$80,MATCH($B12,Mapping!$B$3:$B$80,0)),Tariffs_Post_268!$B$3:$B$20,0))</f>
        <v>5.19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14.159000000000001</v>
      </c>
      <c r="D13" s="24">
        <f>INDEX(Tariffs_Post_268!D$3:D$20,MATCH(INDEX(Mapping!$F$3:$F$80,MATCH($B13,Mapping!$B$3:$B$80,0)),Tariffs_Post_268!$B$3:$B$20,0))</f>
        <v>1.8180000000000001</v>
      </c>
      <c r="E13" s="24">
        <f>INDEX(Tariffs_Post_268!E$3:E$20,MATCH(INDEX(Mapping!$F$3:$F$80,MATCH($B13,Mapping!$B$3:$B$80,0)),Tariffs_Post_268!$B$3:$B$20,0))</f>
        <v>1.4239999999999999</v>
      </c>
      <c r="F13" s="25">
        <f>INDEX(Tariffs_Post_268!F$3:F$20,MATCH(INDEX(Mapping!$F$3:$F$80,MATCH($B13,Mapping!$B$3:$B$80,0)),Tariffs_Post_268!$B$3:$B$20,0))</f>
        <v>8.39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10.327999999999999</v>
      </c>
      <c r="D14" s="24">
        <f>INDEX(Tariffs_Post_268!D$3:D$20,MATCH(INDEX(Mapping!$F$3:$F$80,MATCH($B14,Mapping!$B$3:$B$80,0)),Tariffs_Post_268!$B$3:$B$20,0))</f>
        <v>1.619</v>
      </c>
      <c r="E14" s="24">
        <f>INDEX(Tariffs_Post_268!E$3:E$20,MATCH(INDEX(Mapping!$F$3:$F$80,MATCH($B14,Mapping!$B$3:$B$80,0)),Tariffs_Post_268!$B$3:$B$20,0))</f>
        <v>1.377</v>
      </c>
      <c r="F14" s="25">
        <f>INDEX(Tariffs_Post_268!F$3:F$20,MATCH(INDEX(Mapping!$F$3:$F$80,MATCH($B14,Mapping!$B$3:$B$80,0)),Tariffs_Post_268!$B$3:$B$20,0))</f>
        <v>11.82</v>
      </c>
      <c r="G14" s="25">
        <f>INDEX(Tariffs_Post_268!G$3:G$20,MATCH(INDEX(Mapping!$F$3:$F$80,MATCH($B14,Mapping!$B$3:$B$80,0)),Tariffs_Post_268!$B$3:$B$20,0))</f>
        <v>3.03</v>
      </c>
      <c r="H14" s="25">
        <f>INDEX(Tariffs_Post_268!H$3:H$20,MATCH(INDEX(Mapping!$F$3:$F$80,MATCH($B14,Mapping!$B$3:$B$80,0)),Tariffs_Post_268!$B$3:$B$20,0))</f>
        <v>6.89</v>
      </c>
      <c r="I14" s="25">
        <f>INDEX(Tariffs_Post_268!I$3:I$20,MATCH(INDEX(Mapping!$F$3:$F$80,MATCH($B14,Mapping!$B$3:$B$80,0)),Tariffs_Post_268!$B$3:$B$20,0))</f>
        <v>0.151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8.2899999999999991</v>
      </c>
      <c r="D15" s="24">
        <f>INDEX(Tariffs_Post_268!D$3:D$20,MATCH(INDEX(Mapping!$F$3:$F$80,MATCH($B15,Mapping!$B$3:$B$80,0)),Tariffs_Post_268!$B$3:$B$20,0))</f>
        <v>1.4810000000000001</v>
      </c>
      <c r="E15" s="24">
        <f>INDEX(Tariffs_Post_268!E$3:E$20,MATCH(INDEX(Mapping!$F$3:$F$80,MATCH($B15,Mapping!$B$3:$B$80,0)),Tariffs_Post_268!$B$3:$B$20,0))</f>
        <v>1.3480000000000001</v>
      </c>
      <c r="F15" s="25">
        <f>INDEX(Tariffs_Post_268!F$3:F$20,MATCH(INDEX(Mapping!$F$3:$F$80,MATCH($B15,Mapping!$B$3:$B$80,0)),Tariffs_Post_268!$B$3:$B$20,0))</f>
        <v>9.11</v>
      </c>
      <c r="G15" s="25">
        <f>INDEX(Tariffs_Post_268!G$3:G$20,MATCH(INDEX(Mapping!$F$3:$F$80,MATCH($B15,Mapping!$B$3:$B$80,0)),Tariffs_Post_268!$B$3:$B$20,0))</f>
        <v>3.28</v>
      </c>
      <c r="H15" s="25">
        <f>INDEX(Tariffs_Post_268!H$3:H$20,MATCH(INDEX(Mapping!$F$3:$F$80,MATCH($B15,Mapping!$B$3:$B$80,0)),Tariffs_Post_268!$B$3:$B$20,0))</f>
        <v>6.73</v>
      </c>
      <c r="I15" s="25">
        <f>INDEX(Tariffs_Post_268!I$3:I$20,MATCH(INDEX(Mapping!$F$3:$F$80,MATCH($B15,Mapping!$B$3:$B$80,0)),Tariffs_Post_268!$B$3:$B$20,0))</f>
        <v>0.107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6.47</v>
      </c>
      <c r="D16" s="24">
        <f>INDEX(Tariffs_Post_268!D$3:D$20,MATCH(INDEX(Mapping!$F$3:$F$80,MATCH($B16,Mapping!$B$3:$B$80,0)),Tariffs_Post_268!$B$3:$B$20,0))</f>
        <v>1.3839999999999999</v>
      </c>
      <c r="E16" s="24">
        <f>INDEX(Tariffs_Post_268!E$3:E$20,MATCH(INDEX(Mapping!$F$3:$F$80,MATCH($B16,Mapping!$B$3:$B$80,0)),Tariffs_Post_268!$B$3:$B$20,0))</f>
        <v>1.3260000000000001</v>
      </c>
      <c r="F16" s="25">
        <f>INDEX(Tariffs_Post_268!F$3:F$20,MATCH(INDEX(Mapping!$F$3:$F$80,MATCH($B16,Mapping!$B$3:$B$80,0)),Tariffs_Post_268!$B$3:$B$20,0))</f>
        <v>90.34</v>
      </c>
      <c r="G16" s="25">
        <f>INDEX(Tariffs_Post_268!G$3:G$20,MATCH(INDEX(Mapping!$F$3:$F$80,MATCH($B16,Mapping!$B$3:$B$80,0)),Tariffs_Post_268!$B$3:$B$20,0))</f>
        <v>2.79</v>
      </c>
      <c r="H16" s="25">
        <f>INDEX(Tariffs_Post_268!H$3:H$20,MATCH(INDEX(Mapping!$F$3:$F$80,MATCH($B16,Mapping!$B$3:$B$80,0)),Tariffs_Post_268!$B$3:$B$20,0))</f>
        <v>6.82</v>
      </c>
      <c r="I16" s="25">
        <f>INDEX(Tariffs_Post_268!I$3:I$20,MATCH(INDEX(Mapping!$F$3:$F$80,MATCH($B16,Mapping!$B$3:$B$80,0)),Tariffs_Post_268!$B$3:$B$20,0))</f>
        <v>7.1999999999999995E-2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33.866999999999997</v>
      </c>
      <c r="D17" s="24">
        <f>INDEX(Tariffs_Post_268!D$3:D$20,MATCH(INDEX(Mapping!$F$3:$F$80,MATCH($B17,Mapping!$B$3:$B$80,0)),Tariffs_Post_268!$B$3:$B$20,0))</f>
        <v>2.6669999999999998</v>
      </c>
      <c r="E17" s="24">
        <f>INDEX(Tariffs_Post_268!E$3:E$20,MATCH(INDEX(Mapping!$F$3:$F$80,MATCH($B17,Mapping!$B$3:$B$80,0)),Tariffs_Post_268!$B$3:$B$20,0))</f>
        <v>2.2490000000000001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33.866999999999997</v>
      </c>
      <c r="D18" s="24">
        <f>INDEX(Tariffs_Post_268!D$3:D$20,MATCH(INDEX(Mapping!$F$3:$F$80,MATCH($B18,Mapping!$B$3:$B$80,0)),Tariffs_Post_268!$B$3:$B$20,0))</f>
        <v>2.6669999999999998</v>
      </c>
      <c r="E18" s="24">
        <f>INDEX(Tariffs_Post_268!E$3:E$20,MATCH(INDEX(Mapping!$F$3:$F$80,MATCH($B18,Mapping!$B$3:$B$80,0)),Tariffs_Post_268!$B$3:$B$20,0))</f>
        <v>2.2490000000000001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33.866999999999997</v>
      </c>
      <c r="D19" s="24">
        <f>INDEX(Tariffs_Post_268!D$3:D$20,MATCH(INDEX(Mapping!$F$3:$F$80,MATCH($B19,Mapping!$B$3:$B$80,0)),Tariffs_Post_268!$B$3:$B$20,0))</f>
        <v>2.6669999999999998</v>
      </c>
      <c r="E19" s="24">
        <f>INDEX(Tariffs_Post_268!E$3:E$20,MATCH(INDEX(Mapping!$F$3:$F$80,MATCH($B19,Mapping!$B$3:$B$80,0)),Tariffs_Post_268!$B$3:$B$20,0))</f>
        <v>2.2490000000000001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33.866999999999997</v>
      </c>
      <c r="D20" s="24">
        <f>INDEX(Tariffs_Post_268!D$3:D$20,MATCH(INDEX(Mapping!$F$3:$F$80,MATCH($B20,Mapping!$B$3:$B$80,0)),Tariffs_Post_268!$B$3:$B$20,0))</f>
        <v>2.6669999999999998</v>
      </c>
      <c r="E20" s="24">
        <f>INDEX(Tariffs_Post_268!E$3:E$20,MATCH(INDEX(Mapping!$F$3:$F$80,MATCH($B20,Mapping!$B$3:$B$80,0)),Tariffs_Post_268!$B$3:$B$20,0))</f>
        <v>2.2490000000000001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33.866999999999997</v>
      </c>
      <c r="D21" s="24">
        <f>INDEX(Tariffs_Post_268!D$3:D$20,MATCH(INDEX(Mapping!$F$3:$F$80,MATCH($B21,Mapping!$B$3:$B$80,0)),Tariffs_Post_268!$B$3:$B$20,0))</f>
        <v>2.6669999999999998</v>
      </c>
      <c r="E21" s="24">
        <f>INDEX(Tariffs_Post_268!E$3:E$20,MATCH(INDEX(Mapping!$F$3:$F$80,MATCH($B21,Mapping!$B$3:$B$80,0)),Tariffs_Post_268!$B$3:$B$20,0))</f>
        <v>2.2490000000000001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-8.5519999999999996</v>
      </c>
      <c r="D22" s="24">
        <f>INDEX(Tariffs_Post_268!D$3:D$20,MATCH(INDEX(Mapping!$F$3:$F$80,MATCH($B22,Mapping!$B$3:$B$80,0)),Tariffs_Post_268!$B$3:$B$20,0))</f>
        <v>-0.35399999999999998</v>
      </c>
      <c r="E22" s="24">
        <f>INDEX(Tariffs_Post_268!E$3:E$20,MATCH(INDEX(Mapping!$F$3:$F$80,MATCH($B22,Mapping!$B$3:$B$80,0)),Tariffs_Post_268!$B$3:$B$20,0))</f>
        <v>-9.1999999999999998E-2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-7.8520000000000003</v>
      </c>
      <c r="D23" s="24">
        <f>INDEX(Tariffs_Post_268!D$3:D$20,MATCH(INDEX(Mapping!$F$3:$F$80,MATCH($B23,Mapping!$B$3:$B$80,0)),Tariffs_Post_268!$B$3:$B$20,0))</f>
        <v>-0.30299999999999999</v>
      </c>
      <c r="E23" s="24">
        <f>INDEX(Tariffs_Post_268!E$3:E$20,MATCH(INDEX(Mapping!$F$3:$F$80,MATCH($B23,Mapping!$B$3:$B$80,0)),Tariffs_Post_268!$B$3:$B$20,0))</f>
        <v>-8.2000000000000003E-2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-8.5519999999999996</v>
      </c>
      <c r="D24" s="24">
        <f>INDEX(Tariffs_Post_268!D$3:D$20,MATCH(INDEX(Mapping!$F$3:$F$80,MATCH($B24,Mapping!$B$3:$B$80,0)),Tariffs_Post_268!$B$3:$B$20,0))</f>
        <v>-0.35399999999999998</v>
      </c>
      <c r="E24" s="24">
        <f>INDEX(Tariffs_Post_268!E$3:E$20,MATCH(INDEX(Mapping!$F$3:$F$80,MATCH($B24,Mapping!$B$3:$B$80,0)),Tariffs_Post_268!$B$3:$B$20,0))</f>
        <v>-9.1999999999999998E-2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0.151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-8.5519999999999996</v>
      </c>
      <c r="D25" s="24">
        <f>INDEX(Tariffs_Post_268!D$3:D$20,MATCH(INDEX(Mapping!$F$3:$F$80,MATCH($B25,Mapping!$B$3:$B$80,0)),Tariffs_Post_268!$B$3:$B$20,0))</f>
        <v>-0.35399999999999998</v>
      </c>
      <c r="E25" s="24">
        <f>INDEX(Tariffs_Post_268!E$3:E$20,MATCH(INDEX(Mapping!$F$3:$F$80,MATCH($B25,Mapping!$B$3:$B$80,0)),Tariffs_Post_268!$B$3:$B$20,0))</f>
        <v>-9.1999999999999998E-2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-8.5519999999999996</v>
      </c>
      <c r="D26" s="24">
        <f>INDEX(Tariffs_Post_268!D$3:D$20,MATCH(INDEX(Mapping!$F$3:$F$80,MATCH($B26,Mapping!$B$3:$B$80,0)),Tariffs_Post_268!$B$3:$B$20,0))</f>
        <v>-0.35399999999999998</v>
      </c>
      <c r="E26" s="24">
        <f>INDEX(Tariffs_Post_268!E$3:E$20,MATCH(INDEX(Mapping!$F$3:$F$80,MATCH($B26,Mapping!$B$3:$B$80,0)),Tariffs_Post_268!$B$3:$B$20,0))</f>
        <v>-9.1999999999999998E-2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0.151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-8.5519999999999996</v>
      </c>
      <c r="D27" s="24">
        <f>INDEX(Tariffs_Post_268!D$3:D$20,MATCH(INDEX(Mapping!$F$3:$F$80,MATCH($B27,Mapping!$B$3:$B$80,0)),Tariffs_Post_268!$B$3:$B$20,0))</f>
        <v>-0.35399999999999998</v>
      </c>
      <c r="E27" s="24">
        <f>INDEX(Tariffs_Post_268!E$3:E$20,MATCH(INDEX(Mapping!$F$3:$F$80,MATCH($B27,Mapping!$B$3:$B$80,0)),Tariffs_Post_268!$B$3:$B$20,0))</f>
        <v>-9.1999999999999998E-2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-7.8520000000000003</v>
      </c>
      <c r="D28" s="24">
        <f>INDEX(Tariffs_Post_268!D$3:D$20,MATCH(INDEX(Mapping!$F$3:$F$80,MATCH($B28,Mapping!$B$3:$B$80,0)),Tariffs_Post_268!$B$3:$B$20,0))</f>
        <v>-0.30299999999999999</v>
      </c>
      <c r="E28" s="24">
        <f>INDEX(Tariffs_Post_268!E$3:E$20,MATCH(INDEX(Mapping!$F$3:$F$80,MATCH($B28,Mapping!$B$3:$B$80,0)),Tariffs_Post_268!$B$3:$B$20,0))</f>
        <v>-8.2000000000000003E-2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0.126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-7.8520000000000003</v>
      </c>
      <c r="D29" s="24">
        <f>INDEX(Tariffs_Post_268!D$3:D$20,MATCH(INDEX(Mapping!$F$3:$F$80,MATCH($B29,Mapping!$B$3:$B$80,0)),Tariffs_Post_268!$B$3:$B$20,0))</f>
        <v>-0.30299999999999999</v>
      </c>
      <c r="E29" s="24">
        <f>INDEX(Tariffs_Post_268!E$3:E$20,MATCH(INDEX(Mapping!$F$3:$F$80,MATCH($B29,Mapping!$B$3:$B$80,0)),Tariffs_Post_268!$B$3:$B$20,0))</f>
        <v>-8.2000000000000003E-2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-7.8520000000000003</v>
      </c>
      <c r="D30" s="24">
        <f>INDEX(Tariffs_Post_268!D$3:D$20,MATCH(INDEX(Mapping!$F$3:$F$80,MATCH($B30,Mapping!$B$3:$B$80,0)),Tariffs_Post_268!$B$3:$B$20,0))</f>
        <v>-0.30299999999999999</v>
      </c>
      <c r="E30" s="24">
        <f>INDEX(Tariffs_Post_268!E$3:E$20,MATCH(INDEX(Mapping!$F$3:$F$80,MATCH($B30,Mapping!$B$3:$B$80,0)),Tariffs_Post_268!$B$3:$B$20,0))</f>
        <v>-8.2000000000000003E-2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0.126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-7.8520000000000003</v>
      </c>
      <c r="D31" s="24">
        <f>INDEX(Tariffs_Post_268!D$3:D$20,MATCH(INDEX(Mapping!$F$3:$F$80,MATCH($B31,Mapping!$B$3:$B$80,0)),Tariffs_Post_268!$B$3:$B$20,0))</f>
        <v>-0.30299999999999999</v>
      </c>
      <c r="E31" s="24">
        <f>INDEX(Tariffs_Post_268!E$3:E$20,MATCH(INDEX(Mapping!$F$3:$F$80,MATCH($B31,Mapping!$B$3:$B$80,0)),Tariffs_Post_268!$B$3:$B$20,0))</f>
        <v>-8.2000000000000003E-2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-5.4489999999999998</v>
      </c>
      <c r="D32" s="24">
        <f>INDEX(Tariffs_Post_268!D$3:D$20,MATCH(INDEX(Mapping!$F$3:$F$80,MATCH($B32,Mapping!$B$3:$B$80,0)),Tariffs_Post_268!$B$3:$B$20,0))</f>
        <v>-0.13200000000000001</v>
      </c>
      <c r="E32" s="24">
        <f>INDEX(Tariffs_Post_268!E$3:E$20,MATCH(INDEX(Mapping!$F$3:$F$80,MATCH($B32,Mapping!$B$3:$B$80,0)),Tariffs_Post_268!$B$3:$B$20,0))</f>
        <v>-4.5999999999999999E-2</v>
      </c>
      <c r="F32" s="25">
        <f>INDEX(Tariffs_Post_268!F$3:F$20,MATCH(INDEX(Mapping!$F$3:$F$80,MATCH($B32,Mapping!$B$3:$B$80,0)),Tariffs_Post_268!$B$3:$B$20,0))</f>
        <v>43.56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9.7000000000000003E-2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-5.4489999999999998</v>
      </c>
      <c r="D33" s="24">
        <f>INDEX(Tariffs_Post_268!D$3:D$20,MATCH(INDEX(Mapping!$F$3:$F$80,MATCH($B33,Mapping!$B$3:$B$80,0)),Tariffs_Post_268!$B$3:$B$20,0))</f>
        <v>-0.13200000000000001</v>
      </c>
      <c r="E33" s="24">
        <f>INDEX(Tariffs_Post_268!E$3:E$20,MATCH(INDEX(Mapping!$F$3:$F$80,MATCH($B33,Mapping!$B$3:$B$80,0)),Tariffs_Post_268!$B$3:$B$20,0))</f>
        <v>-4.5999999999999999E-2</v>
      </c>
      <c r="F33" s="25">
        <f>INDEX(Tariffs_Post_268!F$3:F$20,MATCH(INDEX(Mapping!$F$3:$F$80,MATCH($B33,Mapping!$B$3:$B$80,0)),Tariffs_Post_268!$B$3:$B$20,0))</f>
        <v>43.56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-5.4489999999999998</v>
      </c>
      <c r="D34" s="24">
        <f>INDEX(Tariffs_Post_268!D$3:D$20,MATCH(INDEX(Mapping!$F$3:$F$80,MATCH($B34,Mapping!$B$3:$B$80,0)),Tariffs_Post_268!$B$3:$B$20,0))</f>
        <v>-0.13200000000000001</v>
      </c>
      <c r="E34" s="24">
        <f>INDEX(Tariffs_Post_268!E$3:E$20,MATCH(INDEX(Mapping!$F$3:$F$80,MATCH($B34,Mapping!$B$3:$B$80,0)),Tariffs_Post_268!$B$3:$B$20,0))</f>
        <v>-4.5999999999999999E-2</v>
      </c>
      <c r="F34" s="25">
        <f>INDEX(Tariffs_Post_268!F$3:F$20,MATCH(INDEX(Mapping!$F$3:$F$80,MATCH($B34,Mapping!$B$3:$B$80,0)),Tariffs_Post_268!$B$3:$B$20,0))</f>
        <v>43.56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9.7000000000000003E-2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-5.4489999999999998</v>
      </c>
      <c r="D35" s="24">
        <f>INDEX(Tariffs_Post_268!D$3:D$20,MATCH(INDEX(Mapping!$F$3:$F$80,MATCH($B35,Mapping!$B$3:$B$80,0)),Tariffs_Post_268!$B$3:$B$20,0))</f>
        <v>-0.13200000000000001</v>
      </c>
      <c r="E35" s="24">
        <f>INDEX(Tariffs_Post_268!E$3:E$20,MATCH(INDEX(Mapping!$F$3:$F$80,MATCH($B35,Mapping!$B$3:$B$80,0)),Tariffs_Post_268!$B$3:$B$20,0))</f>
        <v>-4.5999999999999999E-2</v>
      </c>
      <c r="F35" s="25">
        <f>INDEX(Tariffs_Post_268!F$3:F$20,MATCH(INDEX(Mapping!$F$3:$F$80,MATCH($B35,Mapping!$B$3:$B$80,0)),Tariffs_Post_268!$B$3:$B$20,0))</f>
        <v>43.56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116152.52773107158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23569.99144982198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139722.51918089355</v>
      </c>
      <c r="L3" s="27">
        <f>INDEX([1]Summary!$D$49:$D$156,MATCH(B3,[1]Summary!$A$49:$A$156,0))/1000</f>
        <v>139722.51918089355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18451.011483838443</v>
      </c>
      <c r="D4" s="27">
        <f>INDEX(Volumes_Pre_268!D$3:D$111,MATCH($B4,Volumes_Pre_268!$B$3:$B$111,0))*Tariffs_Pre_268!D4*D$1</f>
        <v>9526.3594453246387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3944.6424178697371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31922.013347032818</v>
      </c>
      <c r="L4" s="27">
        <f>INDEX([1]Summary!$D$49:$D$156,MATCH(B4,[1]Summary!$A$49:$A$156,0))/1000</f>
        <v>31922.013347032818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650.78947039995319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650.78947039995319</v>
      </c>
      <c r="L5" s="27">
        <f>INDEX([1]Summary!$D$49:$D$156,MATCH(B5,[1]Summary!$A$49:$A$156,0))/1000</f>
        <v>650.78947039995319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28999.762303638901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3363.4035207781503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32363.16582441705</v>
      </c>
      <c r="L6" s="27">
        <f>INDEX([1]Summary!$D$49:$D$156,MATCH(B6,[1]Summary!$A$49:$A$156,0))/1000</f>
        <v>32363.16582441705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10491.190398547689</v>
      </c>
      <c r="D7" s="27">
        <f>INDEX(Volumes_Pre_268!D$3:D$111,MATCH($B7,Volumes_Pre_268!$B$3:$B$111,0))*Tariffs_Pre_268!D7*D$1</f>
        <v>2618.8315716860179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899.50656700661898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14009.528537240327</v>
      </c>
      <c r="L7" s="27">
        <f>INDEX([1]Summary!$D$49:$D$156,MATCH(B7,[1]Summary!$A$49:$A$156,0))/1000</f>
        <v>14009.528537240329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246.63422937349418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246.63422937349418</v>
      </c>
      <c r="L8" s="27">
        <f>INDEX([1]Summary!$D$49:$D$156,MATCH(B8,[1]Summary!$A$49:$A$156,0))/1000</f>
        <v>246.63422937349415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2.0177540773283436E-5</v>
      </c>
      <c r="D9" s="27">
        <f>INDEX(Volumes_Pre_268!D$3:D$111,MATCH($B9,Volumes_Pre_268!$B$3:$B$111,0))*Tariffs_Pre_268!D9*D$1</f>
        <v>2.7873114754103813E-6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1.5424630892793046E-6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2.4507315337973121E-5</v>
      </c>
      <c r="L9" s="27">
        <f>INDEX([1]Summary!$D$49:$D$156,MATCH(B9,[1]Summary!$A$49:$A$156,0))/1000</f>
        <v>2.4507315337973121E-5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1.8686844163130088E-5</v>
      </c>
      <c r="D10" s="27">
        <f>INDEX(Volumes_Pre_268!D$3:D$111,MATCH($B10,Volumes_Pre_268!$B$3:$B$111,0))*Tariffs_Pre_268!D10*D$1</f>
        <v>3.0319190850414964E-6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7.8683010435275795E-7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2.2505593352524343E-5</v>
      </c>
      <c r="L10" s="27">
        <f>INDEX([1]Summary!$D$49:$D$156,MATCH(B10,[1]Summary!$A$49:$A$156,0))/1000</f>
        <v>2.2505593352524343E-5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1.5066431179113284E-5</v>
      </c>
      <c r="D11" s="27">
        <f>INDEX(Volumes_Pre_268!D$3:D$111,MATCH($B11,Volumes_Pre_268!$B$3:$B$111,0))*Tariffs_Pre_268!D11*D$1</f>
        <v>2.9543751362593264E-6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5.6107247475806339E-6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2.3631531062953244E-5</v>
      </c>
      <c r="L11" s="27">
        <f>INDEX([1]Summary!$D$49:$D$156,MATCH(B11,[1]Summary!$A$49:$A$156,0))/1000</f>
        <v>2.3631531062953244E-5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3.0617952391677468E-3</v>
      </c>
      <c r="D12" s="27">
        <f>INDEX(Volumes_Pre_268!D$3:D$111,MATCH($B12,Volumes_Pre_268!$B$3:$B$111,0))*Tariffs_Pre_268!D12*D$1</f>
        <v>1.0114175393521278E-3</v>
      </c>
      <c r="E12" s="27">
        <f>INDEX(Volumes_Pre_268!E$3:E$111,MATCH($B12,Volumes_Pre_268!$B$3:$B$111,0))*Tariffs_Pre_268!E12*E$1</f>
        <v>7.5106875225535688E-4</v>
      </c>
      <c r="F12" s="27">
        <f>INDEX(Volumes_Pre_268!F$3:F$111,MATCH($B12,Volumes_Pre_268!$B$3:$B$111,0))*Tariffs_Pre_268!F12*F$1</f>
        <v>1.6026999999999999E-3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6.4269815307752311E-3</v>
      </c>
      <c r="L12" s="27">
        <f>INDEX([1]Summary!$D$49:$D$156,MATCH(B12,[1]Summary!$A$49:$A$156,0))/1000</f>
        <v>6.4269815307752311E-3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3791.706666215588</v>
      </c>
      <c r="D13" s="27">
        <f>INDEX(Volumes_Pre_268!D$3:D$111,MATCH($B13,Volumes_Pre_268!$B$3:$B$111,0))*Tariffs_Pre_268!D13*D$1</f>
        <v>3604.2694591218669</v>
      </c>
      <c r="E13" s="27">
        <f>INDEX(Volumes_Pre_268!E$3:E$111,MATCH($B13,Volumes_Pre_268!$B$3:$B$111,0))*Tariffs_Pre_268!E13*E$1</f>
        <v>2672.2648964469631</v>
      </c>
      <c r="F13" s="27">
        <f>INDEX(Volumes_Pre_268!F$3:F$111,MATCH($B13,Volumes_Pre_268!$B$3:$B$111,0))*Tariffs_Pre_268!F13*F$1</f>
        <v>187.37722725753972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10255.618249041956</v>
      </c>
      <c r="L13" s="27">
        <f>INDEX([1]Summary!$D$49:$D$156,MATCH(B13,[1]Summary!$A$49:$A$156,0))/1000</f>
        <v>10255.618249041958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8895.826871458903</v>
      </c>
      <c r="D14" s="27">
        <f>INDEX(Volumes_Pre_268!D$3:D$111,MATCH($B14,Volumes_Pre_268!$B$3:$B$111,0))*Tariffs_Pre_268!D14*D$1</f>
        <v>10128.98689976995</v>
      </c>
      <c r="E14" s="27">
        <f>INDEX(Volumes_Pre_268!E$3:E$111,MATCH($B14,Volumes_Pre_268!$B$3:$B$111,0))*Tariffs_Pre_268!E14*E$1</f>
        <v>7587.05071096955</v>
      </c>
      <c r="F14" s="27">
        <f>INDEX(Volumes_Pre_268!F$3:F$111,MATCH($B14,Volumes_Pre_268!$B$3:$B$111,0))*Tariffs_Pre_268!F14*F$1</f>
        <v>287.75710243814984</v>
      </c>
      <c r="G14" s="27">
        <f>INDEX(Volumes_Pre_268!G$3:G$111,MATCH($B14,Volumes_Pre_268!$B$3:$B$111,0))*Tariffs_Pre_268!G14*G$1</f>
        <v>7560.29739882185</v>
      </c>
      <c r="H14" s="27">
        <f>INDEX(Volumes_Pre_268!H$3:H$111,MATCH($B14,Volumes_Pre_268!$B$3:$B$111,0))*Tariffs_Pre_268!H14*H$1</f>
        <v>305.9196135399107</v>
      </c>
      <c r="I14" s="27">
        <f>INDEX(Volumes_Pre_268!I$3:I$111,MATCH($B14,Volumes_Pre_268!$B$3:$B$111,0))*Tariffs_Pre_268!I14*I$1</f>
        <v>118.65898441923014</v>
      </c>
      <c r="K14" s="27">
        <f t="shared" si="1"/>
        <v>34884.497581417541</v>
      </c>
      <c r="L14" s="27">
        <f>INDEX([1]Summary!$D$49:$D$156,MATCH(B14,[1]Summary!$A$49:$A$156,0))/1000</f>
        <v>34884.497581417549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4129.2683448732769</v>
      </c>
      <c r="D15" s="27">
        <f>INDEX(Volumes_Pre_268!D$3:D$111,MATCH($B15,Volumes_Pre_268!$B$3:$B$111,0))*Tariffs_Pre_268!D15*D$1</f>
        <v>5471.4092642145906</v>
      </c>
      <c r="E15" s="27">
        <f>INDEX(Volumes_Pre_268!E$3:E$111,MATCH($B15,Volumes_Pre_268!$B$3:$B$111,0))*Tariffs_Pre_268!E15*E$1</f>
        <v>4586.7435607498383</v>
      </c>
      <c r="F15" s="27">
        <f>INDEX(Volumes_Pre_268!F$3:F$111,MATCH($B15,Volumes_Pre_268!$B$3:$B$111,0))*Tariffs_Pre_268!F15*F$1</f>
        <v>64.266270225904591</v>
      </c>
      <c r="G15" s="27">
        <f>INDEX(Volumes_Pre_268!G$3:G$111,MATCH($B15,Volumes_Pre_268!$B$3:$B$111,0))*Tariffs_Pre_268!G15*G$1</f>
        <v>4351.1693817870619</v>
      </c>
      <c r="H15" s="27">
        <f>INDEX(Volumes_Pre_268!H$3:H$111,MATCH($B15,Volumes_Pre_268!$B$3:$B$111,0))*Tariffs_Pre_268!H15*H$1</f>
        <v>129.67489993494243</v>
      </c>
      <c r="I15" s="27">
        <f>INDEX(Volumes_Pre_268!I$3:I$111,MATCH($B15,Volumes_Pre_268!$B$3:$B$111,0))*Tariffs_Pre_268!I15*I$1</f>
        <v>69.755009966814441</v>
      </c>
      <c r="K15" s="27">
        <f t="shared" si="1"/>
        <v>18802.286731752429</v>
      </c>
      <c r="L15" s="27">
        <f>INDEX([1]Summary!$D$49:$D$156,MATCH(B15,[1]Summary!$A$49:$A$156,0))/1000</f>
        <v>18802.286731752429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9920.978795778683</v>
      </c>
      <c r="D16" s="27">
        <f>INDEX(Volumes_Pre_268!D$3:D$111,MATCH($B16,Volumes_Pre_268!$B$3:$B$111,0))*Tariffs_Pre_268!D16*D$1</f>
        <v>15122.003169249245</v>
      </c>
      <c r="E16" s="27">
        <f>INDEX(Volumes_Pre_268!E$3:E$111,MATCH($B16,Volumes_Pre_268!$B$3:$B$111,0))*Tariffs_Pre_268!E16*E$1</f>
        <v>15672.921675946876</v>
      </c>
      <c r="F16" s="27">
        <f>INDEX(Volumes_Pre_268!F$3:F$111,MATCH($B16,Volumes_Pre_268!$B$3:$B$111,0))*Tariffs_Pre_268!F16*F$1</f>
        <v>349.18899017134322</v>
      </c>
      <c r="G16" s="27">
        <f>INDEX(Volumes_Pre_268!G$3:G$111,MATCH($B16,Volumes_Pre_268!$B$3:$B$111,0))*Tariffs_Pre_268!G16*G$1</f>
        <v>8668.5497911261882</v>
      </c>
      <c r="H16" s="27">
        <f>INDEX(Volumes_Pre_268!H$3:H$111,MATCH($B16,Volumes_Pre_268!$B$3:$B$111,0))*Tariffs_Pre_268!H16*H$1</f>
        <v>352.61933323988683</v>
      </c>
      <c r="I16" s="27">
        <f>INDEX(Volumes_Pre_268!I$3:I$111,MATCH($B16,Volumes_Pre_268!$B$3:$B$111,0))*Tariffs_Pre_268!I16*I$1</f>
        <v>117.9397457673515</v>
      </c>
      <c r="K16" s="27">
        <f t="shared" si="1"/>
        <v>50204.201501279582</v>
      </c>
      <c r="L16" s="27">
        <f>INDEX([1]Summary!$D$49:$D$156,MATCH(B16,[1]Summary!$A$49:$A$156,0))/1000</f>
        <v>50204.201501279567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301.22512126347289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301.22512126347289</v>
      </c>
      <c r="L17" s="27">
        <f>INDEX([1]Summary!$D$49:$D$156,MATCH(B17,[1]Summary!$A$49:$A$156,0))/1000</f>
        <v>301.22512126347289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258.23028960805766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258.23028960805766</v>
      </c>
      <c r="L18" s="27">
        <f>INDEX([1]Summary!$D$49:$D$156,MATCH(B18,[1]Summary!$A$49:$A$156,0))/1000</f>
        <v>258.23028960805766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41.773379239558572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41.773379239558572</v>
      </c>
      <c r="L19" s="27">
        <f>INDEX([1]Summary!$D$49:$D$156,MATCH(B19,[1]Summary!$A$49:$A$156,0))/1000</f>
        <v>41.773379239558572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0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0</v>
      </c>
      <c r="L20" s="27">
        <f>INDEX([1]Summary!$D$49:$D$156,MATCH(B20,[1]Summary!$A$49:$A$156,0))/1000</f>
        <v>0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1389.3424657813923</v>
      </c>
      <c r="D21" s="27">
        <f>INDEX(Volumes_Pre_268!D$3:D$111,MATCH($B21,Volumes_Pre_268!$B$3:$B$111,0))*Tariffs_Pre_268!D21*D$1</f>
        <v>787.05309134000117</v>
      </c>
      <c r="E21" s="27">
        <f>INDEX(Volumes_Pre_268!E$3:E$111,MATCH($B21,Volumes_Pre_268!$B$3:$B$111,0))*Tariffs_Pre_268!E21*E$1</f>
        <v>1792.7870299897347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3969.1825871111287</v>
      </c>
      <c r="L21" s="27">
        <f>INDEX([1]Summary!$D$49:$D$156,MATCH(B21,[1]Summary!$A$49:$A$156,0))/1000</f>
        <v>3969.1825871111278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-22.374714473759997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-22.374714473759997</v>
      </c>
      <c r="L22" s="27">
        <f>INDEX([1]Summary!$D$49:$D$156,MATCH(B22,[1]Summary!$A$49:$A$156,0))/1000</f>
        <v>-22.374714473759994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-0.57915084977086206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-0.57915084977086206</v>
      </c>
      <c r="L23" s="27">
        <f>INDEX([1]Summary!$D$49:$D$156,MATCH(B23,[1]Summary!$A$49:$A$156,0))/1000</f>
        <v>-0.57915084977086206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-546.56250148500021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9.395007424530089</v>
      </c>
      <c r="K24" s="27">
        <f t="shared" si="1"/>
        <v>-537.16749406047018</v>
      </c>
      <c r="L24" s="27">
        <f>INDEX([1]Summary!$D$49:$D$156,MATCH(B24,[1]Summary!$A$49:$A$156,0))/1000</f>
        <v>-537.16749406047006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-12.833666245094614</v>
      </c>
      <c r="D26" s="27">
        <f>INDEX(Volumes_Pre_268!D$3:D$111,MATCH($B26,Volumes_Pre_268!$B$3:$B$111,0))*Tariffs_Pre_268!D26*D$1</f>
        <v>-3.3028808387964337</v>
      </c>
      <c r="E26" s="27">
        <f>INDEX(Volumes_Pre_268!E$3:E$111,MATCH($B26,Volumes_Pre_268!$B$3:$B$111,0))*Tariffs_Pre_268!E26*E$1</f>
        <v>-1.1186996269685483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0.9536611588046553</v>
      </c>
      <c r="K26" s="27">
        <f t="shared" si="1"/>
        <v>-16.301585552054942</v>
      </c>
      <c r="L26" s="27">
        <f>INDEX([1]Summary!$D$49:$D$156,MATCH(B26,[1]Summary!$A$49:$A$156,0))/1000</f>
        <v>-16.301585552054942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-82.026270969345418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2.0571039955381032</v>
      </c>
      <c r="K28" s="27">
        <f t="shared" si="1"/>
        <v>-79.969166973807319</v>
      </c>
      <c r="L28" s="27">
        <f>INDEX([1]Summary!$D$49:$D$156,MATCH(B28,[1]Summary!$A$49:$A$156,0))/1000</f>
        <v>-79.969166973807319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-20.61233304102786</v>
      </c>
      <c r="D30" s="27">
        <f>INDEX(Volumes_Pre_268!D$3:D$111,MATCH($B30,Volumes_Pre_268!$B$3:$B$111,0))*Tariffs_Pre_268!D30*D$1</f>
        <v>-4.2917837560400214</v>
      </c>
      <c r="E30" s="27">
        <f>INDEX(Volumes_Pre_268!E$3:E$111,MATCH($B30,Volumes_Pre_268!$B$3:$B$111,0))*Tariffs_Pre_268!E30*E$1</f>
        <v>-1.9792940344040231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0.76467611216017251</v>
      </c>
      <c r="K30" s="27">
        <f t="shared" si="1"/>
        <v>-26.118734719311732</v>
      </c>
      <c r="L30" s="27">
        <f>INDEX([1]Summary!$D$49:$D$156,MATCH(B30,[1]Summary!$A$49:$A$156,0))/1000</f>
        <v>-26.118734719311732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-1635.1943521221383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37.788001514999991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3.715635609840001</v>
      </c>
      <c r="K32" s="27">
        <f t="shared" si="1"/>
        <v>-1593.6907149972983</v>
      </c>
      <c r="L32" s="27">
        <f>INDEX([1]Summary!$D$49:$D$156,MATCH(B32,[1]Summary!$A$49:$A$156,0))/1000</f>
        <v>-1593.6907149972983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-989.09672142298484</v>
      </c>
      <c r="D34" s="27">
        <f>INDEX(Volumes_Pre_268!D$3:D$111,MATCH($B34,Volumes_Pre_268!$B$3:$B$111,0))*Tariffs_Pre_268!D34*D$1</f>
        <v>-127.4636971838429</v>
      </c>
      <c r="E34" s="27">
        <f>INDEX(Volumes_Pre_268!E$3:E$111,MATCH($B34,Volumes_Pre_268!$B$3:$B$111,0))*Tariffs_Pre_268!E34*E$1</f>
        <v>-61.363445988992815</v>
      </c>
      <c r="F34" s="27">
        <f>INDEX(Volumes_Pre_268!F$3:F$111,MATCH($B34,Volumes_Pre_268!$B$3:$B$111,0))*Tariffs_Pre_268!F34*F$1</f>
        <v>11.264016802500002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2.354400341950345</v>
      </c>
      <c r="K34" s="27">
        <f t="shared" si="1"/>
        <v>-1164.3054474513701</v>
      </c>
      <c r="L34" s="27">
        <f>INDEX([1]Summary!$D$49:$D$156,MATCH(B34,[1]Summary!$A$49:$A$156,0))/1000</f>
        <v>-1164.3054474513701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53184.800302213385</v>
      </c>
      <c r="D3" s="27">
        <f>INDEX(RAG_Volumes_Pre_268!D$3:D$111,MATCH($B3,RAG_Volumes_Pre_268!$B$3:$B$111,0))*Tariffs_Post_268_Mapped!D3*D$1</f>
        <v>36018.107757243961</v>
      </c>
      <c r="E3" s="27">
        <f>INDEX(RAG_Volumes_Pre_268!E$3:E$111,MATCH($B3,RAG_Volumes_Pre_268!$B$3:$B$111,0))*Tariffs_Post_268_Mapped!E3*E$1</f>
        <v>27499.408096374478</v>
      </c>
      <c r="F3" s="27">
        <f>INDEX(RAG_Volumes_Pre_268!F$3:F$111,MATCH($B3,RAG_Volumes_Pre_268!$B$3:$B$111,0))*Tariffs_Post_268_Mapped!F3*F$1</f>
        <v>23661.171300691698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140363.48745652352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9092.6889951483136</v>
      </c>
      <c r="D4" s="27">
        <f>INDEX(RAG_Volumes_Pre_268!D$3:D$111,MATCH($B4,RAG_Volumes_Pre_268!$B$3:$B$111,0))*Tariffs_Post_268_Mapped!D4*D$1</f>
        <v>6179.6457990844856</v>
      </c>
      <c r="E4" s="27">
        <f>INDEX(RAG_Volumes_Pre_268!E$3:E$111,MATCH($B4,RAG_Volumes_Pre_268!$B$3:$B$111,0))*Tariffs_Post_268_Mapped!E4*E$1</f>
        <v>12301.778051519752</v>
      </c>
      <c r="F4" s="27">
        <f>INDEX(RAG_Volumes_Pre_268!F$3:F$111,MATCH($B4,RAG_Volumes_Pre_268!$B$3:$B$111,0))*Tariffs_Post_268_Mapped!F4*F$1</f>
        <v>3959.9021564301624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31534.015002182714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8.6103554101398192</v>
      </c>
      <c r="D5" s="27">
        <f>INDEX(RAG_Volumes_Pre_268!D$3:D$111,MATCH($B5,RAG_Volumes_Pre_268!$B$3:$B$111,0))*Tariffs_Post_268_Mapped!D5*D$1</f>
        <v>90.32897647607335</v>
      </c>
      <c r="E5" s="27">
        <f>INDEX(RAG_Volumes_Pre_268!E$3:E$111,MATCH($B5,RAG_Volumes_Pre_268!$B$3:$B$111,0))*Tariffs_Post_268_Mapped!E5*E$1</f>
        <v>581.62275180613472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680.56208369234787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10456.392510703628</v>
      </c>
      <c r="D6" s="27">
        <f>INDEX(RAG_Volumes_Pre_268!D$3:D$111,MATCH($B6,RAG_Volumes_Pre_268!$B$3:$B$111,0))*Tariffs_Post_268_Mapped!D6*D$1</f>
        <v>12134.385520496087</v>
      </c>
      <c r="E6" s="27">
        <f>INDEX(RAG_Volumes_Pre_268!E$3:E$111,MATCH($B6,RAG_Volumes_Pre_268!$B$3:$B$111,0))*Tariffs_Post_268_Mapped!E6*E$1</f>
        <v>6237.458691902928</v>
      </c>
      <c r="F6" s="27">
        <f>INDEX(RAG_Volumes_Pre_268!F$3:F$111,MATCH($B6,RAG_Volumes_Pre_268!$B$3:$B$111,0))*Tariffs_Post_268_Mapped!F6*F$1</f>
        <v>3371.4403272794125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32199.677050382055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4532.0974924862339</v>
      </c>
      <c r="D7" s="27">
        <f>INDEX(RAG_Volumes_Pre_268!D$3:D$111,MATCH($B7,RAG_Volumes_Pre_268!$B$3:$B$111,0))*Tariffs_Post_268_Mapped!D7*D$1</f>
        <v>4610.129819346841</v>
      </c>
      <c r="E7" s="27">
        <f>INDEX(RAG_Volumes_Pre_268!E$3:E$111,MATCH($B7,RAG_Volumes_Pre_268!$B$3:$B$111,0))*Tariffs_Post_268_Mapped!E7*E$1</f>
        <v>4159.1877025084941</v>
      </c>
      <c r="F7" s="27">
        <f>INDEX(RAG_Volumes_Pre_268!F$3:F$111,MATCH($B7,RAG_Volumes_Pre_268!$B$3:$B$111,0))*Tariffs_Post_268_Mapped!F7*F$1</f>
        <v>901.65592558966955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14203.070939931238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5.1765526891731586</v>
      </c>
      <c r="D8" s="27">
        <f>INDEX(RAG_Volumes_Pre_268!D$3:D$111,MATCH($B8,RAG_Volumes_Pre_268!$B$3:$B$111,0))*Tariffs_Post_268_Mapped!D8*D$1</f>
        <v>37.16352911312709</v>
      </c>
      <c r="E8" s="27">
        <f>INDEX(RAG_Volumes_Pre_268!E$3:E$111,MATCH($B8,RAG_Volumes_Pre_268!$B$3:$B$111,0))*Tariffs_Post_268_Mapped!E8*E$1</f>
        <v>217.00422579173062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259.34430759403085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9.4138544097004995E-6</v>
      </c>
      <c r="D9" s="27">
        <f>INDEX(RAG_Volumes_Pre_268!D$3:D$111,MATCH($B9,RAG_Volumes_Pre_268!$B$3:$B$111,0))*Tariffs_Post_268_Mapped!D9*D$1</f>
        <v>9.0375548194877192E-6</v>
      </c>
      <c r="E9" s="27">
        <f>INDEX(RAG_Volumes_Pre_268!E$3:E$111,MATCH($B9,RAG_Volumes_Pre_268!$B$3:$B$111,0))*Tariffs_Post_268_Mapped!E9*E$1</f>
        <v>6.2143083081618765E-6</v>
      </c>
      <c r="F9" s="27">
        <f>INDEX(RAG_Volumes_Pre_268!F$3:F$111,MATCH($B9,RAG_Volumes_Pre_268!$B$3:$B$111,0))*Tariffs_Post_268_Mapped!F9*F$1</f>
        <v>3.4835169095702198E-7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2.5014069228307116E-5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9.0655489886105516E-6</v>
      </c>
      <c r="D10" s="27">
        <f>INDEX(RAG_Volumes_Pre_268!D$3:D$111,MATCH($B10,RAG_Volumes_Pre_268!$B$3:$B$111,0))*Tariffs_Post_268_Mapped!D10*D$1</f>
        <v>8.7925055422343275E-6</v>
      </c>
      <c r="E10" s="27">
        <f>INDEX(RAG_Volumes_Pre_268!E$3:E$111,MATCH($B10,RAG_Volumes_Pre_268!$B$3:$B$111,0))*Tariffs_Post_268_Mapped!E10*E$1</f>
        <v>6.4412798949741563E-6</v>
      </c>
      <c r="F10" s="27">
        <f>INDEX(RAG_Volumes_Pre_268!F$3:F$111,MATCH($B10,RAG_Volumes_Pre_268!$B$3:$B$111,0))*Tariffs_Post_268_Mapped!F10*F$1</f>
        <v>2.5617014262784791E-7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2.455550456844688E-5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9.0613989586947432E-6</v>
      </c>
      <c r="D11" s="27">
        <f>INDEX(RAG_Volumes_Pre_268!D$3:D$111,MATCH($B11,RAG_Volumes_Pre_268!$B$3:$B$111,0))*Tariffs_Post_268_Mapped!D11*D$1</f>
        <v>9.0579139180582005E-6</v>
      </c>
      <c r="E11" s="27">
        <f>INDEX(RAG_Volumes_Pre_268!E$3:E$111,MATCH($B11,RAG_Volumes_Pre_268!$B$3:$B$111,0))*Tariffs_Post_268_Mapped!E11*E$1</f>
        <v>6.2338086432830543E-6</v>
      </c>
      <c r="F11" s="27">
        <f>INDEX(RAG_Volumes_Pre_268!F$3:F$111,MATCH($B11,RAG_Volumes_Pre_268!$B$3:$B$111,0))*Tariffs_Post_268_Mapped!F11*F$1</f>
        <v>2.722770584313813E-7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2.4625398578467376E-5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3.0657621515916308E-3</v>
      </c>
      <c r="D12" s="27">
        <f>INDEX(RAG_Volumes_Pre_268!D$3:D$111,MATCH($B12,RAG_Volumes_Pre_268!$B$3:$B$111,0))*Tariffs_Post_268_Mapped!D12*D$1</f>
        <v>1.0125376030723405E-3</v>
      </c>
      <c r="E12" s="27">
        <f>INDEX(RAG_Volumes_Pre_268!E$3:E$111,MATCH($B12,RAG_Volumes_Pre_268!$B$3:$B$111,0))*Tariffs_Post_268_Mapped!E12*E$1</f>
        <v>7.5212659556839255E-4</v>
      </c>
      <c r="F12" s="27">
        <f>INDEX(RAG_Volumes_Pre_268!F$3:F$111,MATCH($B12,RAG_Volumes_Pre_268!$B$3:$B$111,0))*Tariffs_Post_268_Mapped!F12*F$1</f>
        <v>1.6089000000000001E-3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6.4393263502323644E-3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3795.9962304282335</v>
      </c>
      <c r="D13" s="27">
        <f>INDEX(RAG_Volumes_Pre_268!D$3:D$111,MATCH($B13,RAG_Volumes_Pre_268!$B$3:$B$111,0))*Tariffs_Post_268_Mapped!D13*D$1</f>
        <v>3606.2530966888025</v>
      </c>
      <c r="E13" s="27">
        <f>INDEX(RAG_Volumes_Pre_268!E$3:E$111,MATCH($B13,RAG_Volumes_Pre_268!$B$3:$B$111,0))*Tariffs_Post_268_Mapped!E13*E$1</f>
        <v>2674.1428057206426</v>
      </c>
      <c r="F13" s="27">
        <f>INDEX(RAG_Volumes_Pre_268!F$3:F$111,MATCH($B13,RAG_Volumes_Pre_268!$B$3:$B$111,0))*Tariffs_Post_268_Mapped!F13*F$1</f>
        <v>187.82496256759359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10264.217095405273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8905.3116146580924</v>
      </c>
      <c r="D14" s="27">
        <f>INDEX(RAG_Volumes_Pre_268!D$3:D$111,MATCH($B14,RAG_Volumes_Pre_268!$B$3:$B$111,0))*Tariffs_Post_268_Mapped!D14*D$1</f>
        <v>10141.515022094958</v>
      </c>
      <c r="E14" s="27">
        <f>INDEX(RAG_Volumes_Pre_268!E$3:E$111,MATCH($B14,RAG_Volumes_Pre_268!$B$3:$B$111,0))*Tariffs_Post_268_Mapped!E14*E$1</f>
        <v>7592.5645559629884</v>
      </c>
      <c r="F14" s="27">
        <f>INDEX(RAG_Volumes_Pre_268!F$3:F$111,MATCH($B14,RAG_Volumes_Pre_268!$B$3:$B$111,0))*Tariffs_Post_268_Mapped!F14*F$1</f>
        <v>288.00075790168768</v>
      </c>
      <c r="G14" s="27">
        <f>INDEX(RAG_Volumes_Pre_268!G$3:G$111,MATCH($B14,RAG_Volumes_Pre_268!$B$3:$B$111,0))*Tariffs_Post_268_Mapped!G14*G$1</f>
        <v>7510.7216781738371</v>
      </c>
      <c r="H14" s="27">
        <f>INDEX(RAG_Volumes_Pre_268!H$3:H$111,MATCH($B14,RAG_Volumes_Pre_268!$B$3:$B$111,0))*Tariffs_Post_268_Mapped!H14*H$1</f>
        <v>303.27858090503372</v>
      </c>
      <c r="I14" s="27">
        <f>INDEX(RAG_Volumes_Pre_268!I$3:I$111,MATCH($B14,RAG_Volumes_Pre_268!$B$3:$B$111,0))*Tariffs_Post_268_Mapped!I14*I$1</f>
        <v>0</v>
      </c>
      <c r="K14" s="27">
        <f t="shared" si="0"/>
        <v>34741.392209696598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4133.7561380267434</v>
      </c>
      <c r="D15" s="27">
        <f>INDEX(RAG_Volumes_Pre_268!D$3:D$111,MATCH($B15,RAG_Volumes_Pre_268!$B$3:$B$111,0))*Tariffs_Post_268_Mapped!D15*D$1</f>
        <v>5475.1061623660871</v>
      </c>
      <c r="E15" s="27">
        <f>INDEX(RAG_Volumes_Pre_268!E$3:E$111,MATCH($B15,RAG_Volumes_Pre_268!$B$3:$B$111,0))*Tariffs_Post_268_Mapped!E15*E$1</f>
        <v>4590.1487155833574</v>
      </c>
      <c r="F15" s="27">
        <f>INDEX(RAG_Volumes_Pre_268!F$3:F$111,MATCH($B15,RAG_Volumes_Pre_268!$B$3:$B$111,0))*Tariffs_Post_268_Mapped!F15*F$1</f>
        <v>64.407670160395028</v>
      </c>
      <c r="G15" s="27">
        <f>INDEX(RAG_Volumes_Pre_268!G$3:G$111,MATCH($B15,RAG_Volumes_Pre_268!$B$3:$B$111,0))*Tariffs_Post_268_Mapped!G15*G$1</f>
        <v>4364.4757101717323</v>
      </c>
      <c r="H15" s="27">
        <f>INDEX(RAG_Volumes_Pre_268!H$3:H$111,MATCH($B15,RAG_Volumes_Pre_268!$B$3:$B$111,0))*Tariffs_Post_268_Mapped!H15*H$1</f>
        <v>129.86786853603613</v>
      </c>
      <c r="I15" s="27">
        <f>INDEX(RAG_Volumes_Pre_268!I$3:I$111,MATCH($B15,RAG_Volumes_Pre_268!$B$3:$B$111,0))*Tariffs_Post_268_Mapped!I15*I$1</f>
        <v>0</v>
      </c>
      <c r="K15" s="27">
        <f t="shared" si="0"/>
        <v>18757.76226484435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9931.7240923237005</v>
      </c>
      <c r="D16" s="27">
        <f>INDEX(RAG_Volumes_Pre_268!D$3:D$111,MATCH($B16,RAG_Volumes_Pre_268!$B$3:$B$111,0))*Tariffs_Post_268_Mapped!D16*D$1</f>
        <v>15132.937372553111</v>
      </c>
      <c r="E16" s="27">
        <f>INDEX(RAG_Volumes_Pre_268!E$3:E$111,MATCH($B16,RAG_Volumes_Pre_268!$B$3:$B$111,0))*Tariffs_Post_268_Mapped!E16*E$1</f>
        <v>15696.596784218698</v>
      </c>
      <c r="F16" s="27">
        <f>INDEX(RAG_Volumes_Pre_268!F$3:F$111,MATCH($B16,RAG_Volumes_Pre_268!$B$3:$B$111,0))*Tariffs_Post_268_Mapped!F16*F$1</f>
        <v>349.61468881834361</v>
      </c>
      <c r="G16" s="27">
        <f>INDEX(RAG_Volumes_Pre_268!G$3:G$111,MATCH($B16,RAG_Volumes_Pre_268!$B$3:$B$111,0))*Tariffs_Post_268_Mapped!G16*G$1</f>
        <v>8699.7316249072173</v>
      </c>
      <c r="H16" s="27">
        <f>INDEX(RAG_Volumes_Pre_268!H$3:H$111,MATCH($B16,RAG_Volumes_Pre_268!$B$3:$B$111,0))*Tariffs_Post_268_Mapped!H16*H$1</f>
        <v>352.61933323988683</v>
      </c>
      <c r="I16" s="27">
        <f>INDEX(RAG_Volumes_Pre_268!I$3:I$111,MATCH($B16,RAG_Volumes_Pre_268!$B$3:$B$111,0))*Tariffs_Post_268_Mapped!I16*I$1</f>
        <v>0</v>
      </c>
      <c r="K16" s="27">
        <f t="shared" si="0"/>
        <v>50163.223896060954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59.426309160780427</v>
      </c>
      <c r="D17" s="27">
        <f>INDEX(RAG_Volumes_Pre_268!D$3:D$111,MATCH($B17,RAG_Volumes_Pre_268!$B$3:$B$111,0))*Tariffs_Post_268_Mapped!D17*D$1</f>
        <v>117.56884200175982</v>
      </c>
      <c r="E17" s="27">
        <f>INDEX(RAG_Volumes_Pre_268!E$3:E$111,MATCH($B17,RAG_Volumes_Pre_268!$B$3:$B$111,0))*Tariffs_Post_268_Mapped!E17*E$1</f>
        <v>124.55100700688293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301.54615816942317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85.802150647754189</v>
      </c>
      <c r="D18" s="27">
        <f>INDEX(RAG_Volumes_Pre_268!D$3:D$111,MATCH($B18,RAG_Volumes_Pre_268!$B$3:$B$111,0))*Tariffs_Post_268_Mapped!D18*D$1</f>
        <v>31.218402946474079</v>
      </c>
      <c r="E18" s="27">
        <f>INDEX(RAG_Volumes_Pre_268!E$3:E$111,MATCH($B18,RAG_Volumes_Pre_268!$B$3:$B$111,0))*Tariffs_Post_268_Mapped!E18*E$1</f>
        <v>141.44135313692493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258.46190673115319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19.85713229741118</v>
      </c>
      <c r="D19" s="27">
        <f>INDEX(RAG_Volumes_Pre_268!D$3:D$111,MATCH($B19,RAG_Volumes_Pre_268!$B$3:$B$111,0))*Tariffs_Post_268_Mapped!D19*D$1</f>
        <v>6.5456728180493267</v>
      </c>
      <c r="E19" s="27">
        <f>INDEX(RAG_Volumes_Pre_268!E$3:E$111,MATCH($B19,RAG_Volumes_Pre_268!$B$3:$B$111,0))*Tariffs_Post_268_Mapped!E19*E$1</f>
        <v>15.408406157582318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41.811211273042822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0</v>
      </c>
      <c r="D20" s="27">
        <f>INDEX(RAG_Volumes_Pre_268!D$3:D$111,MATCH($B20,RAG_Volumes_Pre_268!$B$3:$B$111,0))*Tariffs_Post_268_Mapped!D20*D$1</f>
        <v>0</v>
      </c>
      <c r="E20" s="27">
        <f>INDEX(RAG_Volumes_Pre_268!E$3:E$111,MATCH($B20,RAG_Volumes_Pre_268!$B$3:$B$111,0))*Tariffs_Post_268_Mapped!E20*E$1</f>
        <v>0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0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1390.5742615662855</v>
      </c>
      <c r="D21" s="27">
        <f>INDEX(RAG_Volumes_Pre_268!D$3:D$111,MATCH($B21,RAG_Volumes_Pre_268!$B$3:$B$111,0))*Tariffs_Post_268_Mapped!D21*D$1</f>
        <v>787.93941238880745</v>
      </c>
      <c r="E21" s="27">
        <f>INDEX(RAG_Volumes_Pre_268!E$3:E$111,MATCH($B21,RAG_Volumes_Pre_268!$B$3:$B$111,0))*Tariffs_Post_268_Mapped!E21*E$1</f>
        <v>1794.3827460822936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3972.8964200373866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-15.808991022758098</v>
      </c>
      <c r="D22" s="27">
        <f>INDEX(RAG_Volumes_Pre_268!D$3:D$111,MATCH($B22,RAG_Volumes_Pre_268!$B$3:$B$111,0))*Tariffs_Post_268_Mapped!D22*D$1</f>
        <v>-5.8187491994148663</v>
      </c>
      <c r="E22" s="27">
        <f>INDEX(RAG_Volumes_Pre_268!E$3:E$111,MATCH($B22,RAG_Volumes_Pre_268!$B$3:$B$111,0))*Tariffs_Post_268_Mapped!E22*E$1</f>
        <v>-1.2752912352199084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-22.903031457392871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-0.41146288792293795</v>
      </c>
      <c r="D23" s="27">
        <f>INDEX(RAG_Volumes_Pre_268!D$3:D$111,MATCH($B23,RAG_Volumes_Pre_268!$B$3:$B$111,0))*Tariffs_Post_268_Mapped!D23*D$1</f>
        <v>-0.14925386406558874</v>
      </c>
      <c r="E23" s="27">
        <f>INDEX(RAG_Volumes_Pre_268!E$3:E$111,MATCH($B23,RAG_Volumes_Pre_268!$B$3:$B$111,0))*Tariffs_Post_268_Mapped!E23*E$1</f>
        <v>-3.0812258915621119E-2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-0.59152901090414778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-386.17707007997205</v>
      </c>
      <c r="D24" s="27">
        <f>INDEX(RAG_Volumes_Pre_268!D$3:D$111,MATCH($B24,RAG_Volumes_Pre_268!$B$3:$B$111,0))*Tariffs_Post_268_Mapped!D24*D$1</f>
        <v>-142.13857887106218</v>
      </c>
      <c r="E24" s="27">
        <f>INDEX(RAG_Volumes_Pre_268!E$3:E$111,MATCH($B24,RAG_Volumes_Pre_268!$B$3:$B$111,0))*Tariffs_Post_268_Mapped!E24*E$1</f>
        <v>-31.152413965377225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-559.46806291641155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-12.847186436620525</v>
      </c>
      <c r="D26" s="27">
        <f>INDEX(RAG_Volumes_Pre_268!D$3:D$111,MATCH($B26,RAG_Volumes_Pre_268!$B$3:$B$111,0))*Tariffs_Post_268_Mapped!D26*D$1</f>
        <v>-3.3028808387964337</v>
      </c>
      <c r="E26" s="27">
        <f>INDEX(RAG_Volumes_Pre_268!E$3:E$111,MATCH($B26,RAG_Volumes_Pre_268!$B$3:$B$111,0))*Tariffs_Post_268_Mapped!E26*E$1</f>
        <v>-1.1186996269685483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-17.268766902385508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-58.276295980485266</v>
      </c>
      <c r="D28" s="27">
        <f>INDEX(RAG_Volumes_Pre_268!D$3:D$111,MATCH($B28,RAG_Volumes_Pre_268!$B$3:$B$111,0))*Tariffs_Post_268_Mapped!D28*D$1</f>
        <v>-21.139117557903273</v>
      </c>
      <c r="E28" s="27">
        <f>INDEX(RAG_Volumes_Pre_268!E$3:E$111,MATCH($B28,RAG_Volumes_Pre_268!$B$3:$B$111,0))*Tariffs_Post_268_Mapped!E28*E$1</f>
        <v>-4.364000674418981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-83.779414212807509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-20.633355308280311</v>
      </c>
      <c r="D30" s="27">
        <f>INDEX(RAG_Volumes_Pre_268!D$3:D$111,MATCH($B30,RAG_Volumes_Pre_268!$B$3:$B$111,0))*Tariffs_Post_268_Mapped!D30*D$1</f>
        <v>-4.2917837560400214</v>
      </c>
      <c r="E30" s="27">
        <f>INDEX(RAG_Volumes_Pre_268!E$3:E$111,MATCH($B30,RAG_Volumes_Pre_268!$B$3:$B$111,0))*Tariffs_Post_268_Mapped!E30*E$1</f>
        <v>-1.9792940344040231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-26.904433098724358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-1265.5629968589815</v>
      </c>
      <c r="D32" s="27">
        <f>INDEX(RAG_Volumes_Pre_268!D$3:D$111,MATCH($B32,RAG_Volumes_Pre_268!$B$3:$B$111,0))*Tariffs_Post_268_Mapped!D32*D$1</f>
        <v>-308.47267312966898</v>
      </c>
      <c r="E32" s="27">
        <f>INDEX(RAG_Volumes_Pre_268!E$3:E$111,MATCH($B32,RAG_Volumes_Pre_268!$B$3:$B$111,0))*Tariffs_Post_268_Mapped!E32*E$1</f>
        <v>-69.865521290505896</v>
      </c>
      <c r="F32" s="27">
        <f>INDEX(RAG_Volumes_Pre_268!F$3:F$111,MATCH($B32,RAG_Volumes_Pre_268!$B$3:$B$111,0))*Tariffs_Post_268_Mapped!F32*F$1</f>
        <v>37.840122896399997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-1606.0610683827563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-990.36898842959272</v>
      </c>
      <c r="D34" s="27">
        <f>INDEX(RAG_Volumes_Pre_268!D$3:D$111,MATCH($B34,RAG_Volumes_Pre_268!$B$3:$B$111,0))*Tariffs_Post_268_Mapped!D34*D$1</f>
        <v>-127.4636971838429</v>
      </c>
      <c r="E34" s="27">
        <f>INDEX(RAG_Volumes_Pre_268!E$3:E$111,MATCH($B34,RAG_Volumes_Pre_268!$B$3:$B$111,0))*Tariffs_Post_268_Mapped!E34*E$1</f>
        <v>-61.363445988992815</v>
      </c>
      <c r="F34" s="27">
        <f>INDEX(RAG_Volumes_Pre_268!F$3:F$111,MATCH($B34,RAG_Volumes_Pre_268!$B$3:$B$111,0))*Tariffs_Post_268_Mapped!F34*F$1</f>
        <v>11.279553377400003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-1167.9165782250286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1249039.053009829</v>
      </c>
      <c r="D3" s="29">
        <f>IF(C3=0,0,INDEX(Revenue_Pre_268!$K$3:$K$35,MATCH($B3,Revenue_Pre_268!$B$3:$B$35,0))*1000/C3)</f>
        <v>111.86401165295992</v>
      </c>
      <c r="E3" s="29">
        <f>IF(C3=0,0,INDEX(Revenue_Post_268!$K$3:$K$35,MATCH($B3,Revenue_Post_268!$B$3:$B$35,0))*1000/C3)</f>
        <v>112.37718077612338</v>
      </c>
      <c r="F3" s="29">
        <f>E3-D3</f>
        <v>0.51316912316346475</v>
      </c>
      <c r="G3" s="28">
        <f>IFERROR(F3/D3,0)</f>
        <v>4.5874371532060674E-3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209037.51452636323</v>
      </c>
      <c r="D4" s="29">
        <f>IF(C4=0,0,INDEX(Revenue_Pre_268!$K$3:$K$35,MATCH($B4,Revenue_Pre_268!$B$3:$B$35,0))*1000/C4)</f>
        <v>152.7094953236583</v>
      </c>
      <c r="E4" s="29">
        <f>IF(C4=0,0,INDEX(Revenue_Post_268!$K$3:$K$35,MATCH($B4,Revenue_Post_268!$B$3:$B$35,0))*1000/C4)</f>
        <v>150.85337707747061</v>
      </c>
      <c r="F4" s="29">
        <f t="shared" ref="F4:F35" si="0">E4-D4</f>
        <v>-1.8561182461876911</v>
      </c>
      <c r="G4" s="28">
        <f t="shared" ref="G4:G35" si="1">IFERROR(F4/D4,0)</f>
        <v>-1.2154569971263173E-2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15622</v>
      </c>
      <c r="D5" s="29">
        <f>IF(C5=0,0,INDEX(Revenue_Pre_268!$K$3:$K$35,MATCH($B5,Revenue_Pre_268!$B$3:$B$35,0))*1000/C5)</f>
        <v>41.658524542309131</v>
      </c>
      <c r="E5" s="29">
        <f>IF(C5=0,0,INDEX(Revenue_Post_268!$K$3:$K$35,MATCH($B5,Revenue_Post_268!$B$3:$B$35,0))*1000/C5)</f>
        <v>43.564337709150422</v>
      </c>
      <c r="F5" s="29">
        <f t="shared" si="0"/>
        <v>1.9058131668412912</v>
      </c>
      <c r="G5" s="28">
        <f t="shared" si="1"/>
        <v>4.5748455754973119E-2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110093.23974331518</v>
      </c>
      <c r="D6" s="29">
        <f>IF(C6=0,0,INDEX(Revenue_Pre_268!$K$3:$K$35,MATCH($B6,Revenue_Pre_268!$B$3:$B$35,0))*1000/C6)</f>
        <v>293.96142669497681</v>
      </c>
      <c r="E6" s="29">
        <f>IF(C6=0,0,INDEX(Revenue_Post_268!$K$3:$K$35,MATCH($B6,Revenue_Post_268!$B$3:$B$35,0))*1000/C6)</f>
        <v>292.47642385178523</v>
      </c>
      <c r="F6" s="29">
        <f t="shared" si="0"/>
        <v>-1.4850028431915803</v>
      </c>
      <c r="G6" s="28">
        <f t="shared" si="1"/>
        <v>-5.0516928696650518E-3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29443.268260965255</v>
      </c>
      <c r="D7" s="29">
        <f>IF(C7=0,0,INDEX(Revenue_Pre_268!$K$3:$K$35,MATCH($B7,Revenue_Pre_268!$B$3:$B$35,0))*1000/C7)</f>
        <v>475.8143156211234</v>
      </c>
      <c r="E7" s="29">
        <f>IF(C7=0,0,INDEX(Revenue_Post_268!$K$3:$K$35,MATCH($B7,Revenue_Post_268!$B$3:$B$35,0))*1000/C7)</f>
        <v>482.38771640582848</v>
      </c>
      <c r="F7" s="29">
        <f t="shared" si="0"/>
        <v>6.5734007847050862</v>
      </c>
      <c r="G7" s="28">
        <f t="shared" si="1"/>
        <v>1.3815054673427033E-2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3339</v>
      </c>
      <c r="D8" s="29">
        <f>IF(C8=0,0,INDEX(Revenue_Pre_268!$K$3:$K$35,MATCH($B8,Revenue_Pre_268!$B$3:$B$35,0))*1000/C8)</f>
        <v>73.86469882404738</v>
      </c>
      <c r="E8" s="29">
        <f>IF(C8=0,0,INDEX(Revenue_Post_268!$K$3:$K$35,MATCH($B8,Revenue_Post_268!$B$3:$B$35,0))*1000/C8)</f>
        <v>77.671251151252136</v>
      </c>
      <c r="F8" s="29">
        <f t="shared" si="0"/>
        <v>3.8065523272047557</v>
      </c>
      <c r="G8" s="28">
        <f t="shared" si="1"/>
        <v>5.1534121005113946E-2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1.1375306250331345E-5</v>
      </c>
      <c r="D9" s="29">
        <f>IF(C9=0,0,INDEX(Revenue_Pre_268!$K$3:$K$35,MATCH($B9,Revenue_Pre_268!$B$3:$B$35,0))*1000/C9)</f>
        <v>2154.4312564999523</v>
      </c>
      <c r="E9" s="29">
        <f>IF(C9=0,0,INDEX(Revenue_Post_268!$K$3:$K$35,MATCH($B9,Revenue_Post_268!$B$3:$B$35,0))*1000/C9)</f>
        <v>2198.9798496702888</v>
      </c>
      <c r="F9" s="29">
        <f t="shared" si="0"/>
        <v>44.548593170336517</v>
      </c>
      <c r="G9" s="28">
        <f t="shared" si="1"/>
        <v>2.0677658215333038E-2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8.3651490727006342E-6</v>
      </c>
      <c r="D10" s="29">
        <f>IF(C10=0,0,INDEX(Revenue_Pre_268!$K$3:$K$35,MATCH($B10,Revenue_Pre_268!$B$3:$B$35,0))*1000/C10)</f>
        <v>2690.3995561741444</v>
      </c>
      <c r="E10" s="29">
        <f>IF(C10=0,0,INDEX(Revenue_Post_268!$K$3:$K$35,MATCH($B10,Revenue_Post_268!$B$3:$B$35,0))*1000/C10)</f>
        <v>2935.45331410565</v>
      </c>
      <c r="F10" s="29">
        <f t="shared" si="0"/>
        <v>245.05375793150552</v>
      </c>
      <c r="G10" s="28">
        <f t="shared" si="1"/>
        <v>9.1084522136920712E-2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8.8911149421647205E-6</v>
      </c>
      <c r="D11" s="29">
        <f>IF(C11=0,0,INDEX(Revenue_Pre_268!$K$3:$K$35,MATCH($B11,Revenue_Pre_268!$B$3:$B$35,0))*1000/C11)</f>
        <v>2657.8816286452902</v>
      </c>
      <c r="E11" s="29">
        <f>IF(C11=0,0,INDEX(Revenue_Post_268!$K$3:$K$35,MATCH($B11,Revenue_Post_268!$B$3:$B$35,0))*1000/C11)</f>
        <v>2769.6637304378191</v>
      </c>
      <c r="F11" s="29">
        <f t="shared" si="0"/>
        <v>111.78210179252892</v>
      </c>
      <c r="G11" s="28">
        <f t="shared" si="1"/>
        <v>4.2056839773373857E-2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8.4931506849315067E-2</v>
      </c>
      <c r="D12" s="29">
        <f>IF(C12=0,0,INDEX(Revenue_Pre_268!$K$3:$K$35,MATCH($B12,Revenue_Pre_268!$B$3:$B$35,0))*1000/C12)</f>
        <v>75.672524475256765</v>
      </c>
      <c r="E12" s="29">
        <f>IF(C12=0,0,INDEX(Revenue_Post_268!$K$3:$K$35,MATCH($B12,Revenue_Post_268!$B$3:$B$35,0))*1000/C12)</f>
        <v>75.817874768864939</v>
      </c>
      <c r="F12" s="29">
        <f t="shared" si="0"/>
        <v>0.14535029360817475</v>
      </c>
      <c r="G12" s="28">
        <f t="shared" si="1"/>
        <v>1.920780291342085E-3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6133.3604116966899</v>
      </c>
      <c r="D13" s="29">
        <f>IF(C13=0,0,INDEX(Revenue_Pre_268!$K$3:$K$35,MATCH($B13,Revenue_Pre_268!$B$3:$B$35,0))*1000/C13)</f>
        <v>1672.1042887817046</v>
      </c>
      <c r="E13" s="29">
        <f>IF(C13=0,0,INDEX(Revenue_Post_268!$K$3:$K$35,MATCH($B13,Revenue_Post_268!$B$3:$B$35,0))*1000/C13)</f>
        <v>1673.5062684121399</v>
      </c>
      <c r="F13" s="29">
        <f t="shared" si="0"/>
        <v>1.4019796304353349</v>
      </c>
      <c r="G13" s="28">
        <f t="shared" si="1"/>
        <v>8.384522663097871E-4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6675.4921517207349</v>
      </c>
      <c r="D14" s="29">
        <f>IF(C14=0,0,INDEX(Revenue_Pre_268!$K$3:$K$35,MATCH($B14,Revenue_Pre_268!$B$3:$B$35,0))*1000/C14)</f>
        <v>5225.7566616156382</v>
      </c>
      <c r="E14" s="29">
        <f>IF(C14=0,0,INDEX(Revenue_Post_268!$K$3:$K$35,MATCH($B14,Revenue_Post_268!$B$3:$B$35,0))*1000/C14)</f>
        <v>5204.319235210447</v>
      </c>
      <c r="F14" s="29">
        <f t="shared" si="0"/>
        <v>-21.437426405191218</v>
      </c>
      <c r="G14" s="28">
        <f t="shared" si="1"/>
        <v>-4.1022626565553558E-3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1936.9854039786185</v>
      </c>
      <c r="D15" s="29">
        <f>IF(C15=0,0,INDEX(Revenue_Pre_268!$K$3:$K$35,MATCH($B15,Revenue_Pre_268!$B$3:$B$35,0))*1000/C15)</f>
        <v>9706.9842101711474</v>
      </c>
      <c r="E15" s="29">
        <f>IF(C15=0,0,INDEX(Revenue_Post_268!$K$3:$K$35,MATCH($B15,Revenue_Post_268!$B$3:$B$35,0))*1000/C15)</f>
        <v>9683.9977349934688</v>
      </c>
      <c r="F15" s="29">
        <f t="shared" si="0"/>
        <v>-22.986475177678585</v>
      </c>
      <c r="G15" s="28">
        <f t="shared" si="1"/>
        <v>-2.368034672766126E-3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1060.270602740768</v>
      </c>
      <c r="D16" s="29">
        <f>IF(C16=0,0,INDEX(Revenue_Pre_268!$K$3:$K$35,MATCH($B16,Revenue_Pre_268!$B$3:$B$35,0))*1000/C16)</f>
        <v>47350.36637958575</v>
      </c>
      <c r="E16" s="29">
        <f>IF(C16=0,0,INDEX(Revenue_Post_268!$K$3:$K$35,MATCH($B16,Revenue_Post_268!$B$3:$B$35,0))*1000/C16)</f>
        <v>47311.718127797285</v>
      </c>
      <c r="F16" s="29">
        <f t="shared" si="0"/>
        <v>-38.648251788465132</v>
      </c>
      <c r="G16" s="28">
        <f t="shared" si="1"/>
        <v>-8.1621864292749429E-4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741</v>
      </c>
      <c r="D17" s="29">
        <f>IF(C17=0,0,INDEX(Revenue_Pre_268!$K$3:$K$35,MATCH($B17,Revenue_Pre_268!$B$3:$B$35,0))*1000/C17)</f>
        <v>406.51163463356664</v>
      </c>
      <c r="E17" s="29">
        <f>IF(C17=0,0,INDEX(Revenue_Post_268!$K$3:$K$35,MATCH($B17,Revenue_Post_268!$B$3:$B$35,0))*1000/C17)</f>
        <v>406.9448828197344</v>
      </c>
      <c r="F17" s="29">
        <f t="shared" si="0"/>
        <v>0.43324818616775929</v>
      </c>
      <c r="G17" s="28">
        <f t="shared" si="1"/>
        <v>1.065770692044997E-3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689</v>
      </c>
      <c r="D18" s="29">
        <f>IF(C18=0,0,INDEX(Revenue_Pre_268!$K$3:$K$35,MATCH($B18,Revenue_Pre_268!$B$3:$B$35,0))*1000/C18)</f>
        <v>374.789970403567</v>
      </c>
      <c r="E18" s="29">
        <f>IF(C18=0,0,INDEX(Revenue_Post_268!$K$3:$K$35,MATCH($B18,Revenue_Post_268!$B$3:$B$35,0))*1000/C18)</f>
        <v>375.12613458803077</v>
      </c>
      <c r="F18" s="29">
        <f t="shared" si="0"/>
        <v>0.33616418446376883</v>
      </c>
      <c r="G18" s="28">
        <f t="shared" si="1"/>
        <v>8.9694018252887975E-4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179</v>
      </c>
      <c r="D19" s="29">
        <f>IF(C19=0,0,INDEX(Revenue_Pre_268!$K$3:$K$35,MATCH($B19,Revenue_Pre_268!$B$3:$B$35,0))*1000/C19)</f>
        <v>233.37083374055067</v>
      </c>
      <c r="E19" s="29">
        <f>IF(C19=0,0,INDEX(Revenue_Post_268!$K$3:$K$35,MATCH($B19,Revenue_Post_268!$B$3:$B$35,0))*1000/C19)</f>
        <v>233.58218588292078</v>
      </c>
      <c r="F19" s="29">
        <f t="shared" si="0"/>
        <v>0.21135214237011724</v>
      </c>
      <c r="G19" s="28">
        <f t="shared" si="1"/>
        <v>9.0564934350402743E-4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1</v>
      </c>
      <c r="D20" s="29">
        <f>IF(C20=0,0,INDEX(Revenue_Pre_268!$K$3:$K$35,MATCH($B20,Revenue_Pre_268!$B$3:$B$35,0))*1000/C20)</f>
        <v>0</v>
      </c>
      <c r="E20" s="29">
        <f>IF(C20=0,0,INDEX(Revenue_Post_268!$K$3:$K$35,MATCH($B20,Revenue_Post_268!$B$3:$B$35,0))*1000/C20)</f>
        <v>0</v>
      </c>
      <c r="F20" s="29">
        <f t="shared" si="0"/>
        <v>0</v>
      </c>
      <c r="G20" s="28">
        <f t="shared" si="1"/>
        <v>0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27.444162911866147</v>
      </c>
      <c r="D21" s="29">
        <f>IF(C21=0,0,INDEX(Revenue_Pre_268!$K$3:$K$35,MATCH($B21,Revenue_Pre_268!$B$3:$B$35,0))*1000/C21)</f>
        <v>144627.56979900293</v>
      </c>
      <c r="E21" s="29">
        <f>IF(C21=0,0,INDEX(Revenue_Post_268!$K$3:$K$35,MATCH($B21,Revenue_Post_268!$B$3:$B$35,0))*1000/C21)</f>
        <v>144762.89303470097</v>
      </c>
      <c r="F21" s="29">
        <f t="shared" si="0"/>
        <v>135.3232356980443</v>
      </c>
      <c r="G21" s="28">
        <f t="shared" si="1"/>
        <v>9.3566694016991787E-4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286</v>
      </c>
      <c r="D22" s="29">
        <f>IF(C22=0,0,INDEX(Revenue_Pre_268!$K$3:$K$35,MATCH($B22,Revenue_Pre_268!$B$3:$B$35,0))*1000/C22)</f>
        <v>-78.233267390769228</v>
      </c>
      <c r="E22" s="29">
        <f>IF(C22=0,0,INDEX(Revenue_Post_268!$K$3:$K$35,MATCH($B22,Revenue_Post_268!$B$3:$B$35,0))*1000/C22)</f>
        <v>-80.080529571303742</v>
      </c>
      <c r="F22" s="29">
        <f t="shared" si="0"/>
        <v>-1.8472621805345142</v>
      </c>
      <c r="G22" s="28">
        <f t="shared" si="1"/>
        <v>2.3612233543916554E-2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1</v>
      </c>
      <c r="D23" s="29">
        <f>IF(C23=0,0,INDEX(Revenue_Pre_268!$K$3:$K$35,MATCH($B23,Revenue_Pre_268!$B$3:$B$35,0))*1000/C23)</f>
        <v>-579.15084977086201</v>
      </c>
      <c r="E23" s="29">
        <f>IF(C23=0,0,INDEX(Revenue_Post_268!$K$3:$K$35,MATCH($B23,Revenue_Post_268!$B$3:$B$35,0))*1000/C23)</f>
        <v>-591.52901090414775</v>
      </c>
      <c r="F23" s="29">
        <f t="shared" si="0"/>
        <v>-12.378161133285744</v>
      </c>
      <c r="G23" s="28">
        <f t="shared" si="1"/>
        <v>2.1372948236514023E-2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887.02632534246584</v>
      </c>
      <c r="D24" s="29">
        <f>IF(C24=0,0,INDEX(Revenue_Pre_268!$K$3:$K$35,MATCH($B24,Revenue_Pre_268!$B$3:$B$35,0))*1000/C24)</f>
        <v>-605.58235839627298</v>
      </c>
      <c r="E24" s="29">
        <f>IF(C24=0,0,INDEX(Revenue_Post_268!$K$3:$K$35,MATCH($B24,Revenue_Post_268!$B$3:$B$35,0))*1000/C24)</f>
        <v>-630.72317803015642</v>
      </c>
      <c r="F24" s="29">
        <f t="shared" si="0"/>
        <v>-25.140819633883439</v>
      </c>
      <c r="G24" s="28">
        <f t="shared" si="1"/>
        <v>4.1515112329993144E-2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16.428914383561644</v>
      </c>
      <c r="D26" s="29">
        <f>IF(C26=0,0,INDEX(Revenue_Pre_268!$K$3:$K$35,MATCH($B26,Revenue_Pre_268!$B$3:$B$35,0))*1000/C26)</f>
        <v>-992.24971117786674</v>
      </c>
      <c r="E26" s="29">
        <f>IF(C26=0,0,INDEX(Revenue_Post_268!$K$3:$K$35,MATCH($B26,Revenue_Post_268!$B$3:$B$35,0))*1000/C26)</f>
        <v>-1051.1203905027469</v>
      </c>
      <c r="F26" s="29">
        <f t="shared" si="0"/>
        <v>-58.870679324880143</v>
      </c>
      <c r="G26" s="28">
        <f t="shared" si="1"/>
        <v>5.9330507897046109E-2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121.63811301369863</v>
      </c>
      <c r="D28" s="29">
        <f>IF(C28=0,0,INDEX(Revenue_Pre_268!$K$3:$K$35,MATCH($B28,Revenue_Pre_268!$B$3:$B$35,0))*1000/C28)</f>
        <v>-657.43511628465797</v>
      </c>
      <c r="E28" s="29">
        <f>IF(C28=0,0,INDEX(Revenue_Post_268!$K$3:$K$35,MATCH($B28,Revenue_Post_268!$B$3:$B$35,0))*1000/C28)</f>
        <v>-688.75956833835824</v>
      </c>
      <c r="F28" s="29">
        <f t="shared" si="0"/>
        <v>-31.32445205370027</v>
      </c>
      <c r="G28" s="28">
        <f t="shared" si="1"/>
        <v>4.764645404207056E-2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12.478949999999999</v>
      </c>
      <c r="D30" s="29">
        <f>IF(C30=0,0,INDEX(Revenue_Pre_268!$K$3:$K$35,MATCH($B30,Revenue_Pre_268!$B$3:$B$35,0))*1000/C30)</f>
        <v>-2093.0234289993737</v>
      </c>
      <c r="E30" s="29">
        <f>IF(C30=0,0,INDEX(Revenue_Post_268!$K$3:$K$35,MATCH($B30,Revenue_Post_268!$B$3:$B$35,0))*1000/C30)</f>
        <v>-2155.9853271889351</v>
      </c>
      <c r="F30" s="29">
        <f t="shared" si="0"/>
        <v>-62.961898189561452</v>
      </c>
      <c r="G30" s="28">
        <f t="shared" si="1"/>
        <v>3.0081793312587087E-2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237.99717534246571</v>
      </c>
      <c r="D32" s="29">
        <f>IF(C32=0,0,INDEX(Revenue_Pre_268!$K$3:$K$35,MATCH($B32,Revenue_Pre_268!$B$3:$B$35,0))*1000/C32)</f>
        <v>-6696.2589480486868</v>
      </c>
      <c r="E32" s="29">
        <f>IF(C32=0,0,INDEX(Revenue_Post_268!$K$3:$K$35,MATCH($B32,Revenue_Post_268!$B$3:$B$35,0))*1000/C32)</f>
        <v>-6748.2358396553109</v>
      </c>
      <c r="F32" s="29">
        <f t="shared" si="0"/>
        <v>-51.976891606624122</v>
      </c>
      <c r="G32" s="28">
        <f t="shared" si="1"/>
        <v>7.7620790966828378E-3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70.943264383561655</v>
      </c>
      <c r="D34" s="29">
        <f>IF(C34=0,0,INDEX(Revenue_Pre_268!$K$3:$K$35,MATCH($B34,Revenue_Pre_268!$B$3:$B$35,0))*1000/C34)</f>
        <v>-16411.782817836513</v>
      </c>
      <c r="E34" s="29">
        <f>IF(C34=0,0,INDEX(Revenue_Post_268!$K$3:$K$35,MATCH($B34,Revenue_Post_268!$B$3:$B$35,0))*1000/C34)</f>
        <v>-16462.684489828014</v>
      </c>
      <c r="F34" s="29">
        <f t="shared" si="0"/>
        <v>-50.901671991501644</v>
      </c>
      <c r="G34" s="28">
        <f t="shared" si="1"/>
        <v>3.1015321465368848E-3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1473698.652467699</v>
      </c>
      <c r="D3" s="30">
        <f>SUMPRODUCT((Revenue_Pre_268!$K$3:$K$35)*(Revenue_Pre_268!$O$3:$O$35=$B3))</f>
        <v>172295.32842530787</v>
      </c>
      <c r="E3" s="30">
        <f>SUMPRODUCT((Revenue_Post_268!$K$3:$K$35)*(Revenue_Post_268!$M$3:$M$35=$B3))</f>
        <v>172578.07098172494</v>
      </c>
      <c r="F3" s="30">
        <f>E3-D3</f>
        <v>282.74255641706986</v>
      </c>
      <c r="G3" s="28">
        <f>IFERROR(F3/D3,0)</f>
        <v>1.6410343739507842E-3</v>
      </c>
    </row>
    <row r="4" spans="2:7" x14ac:dyDescent="0.45">
      <c r="B4" s="8" t="s">
        <v>207</v>
      </c>
      <c r="C4" s="30">
        <f>SUMPRODUCT(('Revenue Change'!$C$3:$C$35)*('Revenue Change'!$I$3:$I$35=$B4))</f>
        <v>149008.8684446087</v>
      </c>
      <c r="D4" s="30">
        <f>SUMPRODUCT((Revenue_Pre_268!$K$3:$K$35)*(Revenue_Pre_268!$O$3:$O$35=$B4))</f>
        <v>56874.946910717263</v>
      </c>
      <c r="E4" s="30">
        <f>SUMPRODUCT((Revenue_Post_268!$K$3:$K$35)*(Revenue_Post_268!$M$3:$M$35=$B4))</f>
        <v>56926.309467507563</v>
      </c>
      <c r="F4" s="30">
        <f t="shared" ref="F4:F7" si="0">E4-D4</f>
        <v>51.362556790300005</v>
      </c>
      <c r="G4" s="28">
        <f t="shared" ref="G4:G7" si="1">IFERROR(F4/D4,0)</f>
        <v>9.0307876455567244E-4</v>
      </c>
    </row>
    <row r="5" spans="2:7" x14ac:dyDescent="0.45">
      <c r="B5" s="8" t="s">
        <v>214</v>
      </c>
      <c r="C5" s="30">
        <f>SUMPRODUCT(('Revenue Change'!$C$3:$C$35)*('Revenue Change'!$I$3:$I$35=$B5))</f>
        <v>9672.7481584401212</v>
      </c>
      <c r="D5" s="30">
        <f>SUMPRODUCT((Revenue_Pre_268!$K$3:$K$35)*(Revenue_Pre_268!$O$3:$O$35=$B5))</f>
        <v>103890.98581444955</v>
      </c>
      <c r="E5" s="30">
        <f>SUMPRODUCT((Revenue_Post_268!$K$3:$K$35)*(Revenue_Post_268!$M$3:$M$35=$B5))</f>
        <v>103662.3783706019</v>
      </c>
      <c r="F5" s="30">
        <f t="shared" si="0"/>
        <v>-228.60744384764985</v>
      </c>
      <c r="G5" s="28">
        <f t="shared" si="1"/>
        <v>-2.2004550448288676E-3</v>
      </c>
    </row>
    <row r="6" spans="2:7" x14ac:dyDescent="0.45">
      <c r="B6" s="8" t="s">
        <v>208</v>
      </c>
      <c r="C6" s="30">
        <f>SUMPRODUCT(('Revenue Change'!$C$3:$C$35)*('Revenue Change'!$I$3:$I$35=$B6))</f>
        <v>1637.4441629118662</v>
      </c>
      <c r="D6" s="30">
        <f>SUMPRODUCT((Revenue_Pre_268!$K$3:$K$35)*(Revenue_Pre_268!$O$3:$O$35=$B6))</f>
        <v>4570.4113772222181</v>
      </c>
      <c r="E6" s="30">
        <f>SUMPRODUCT((Revenue_Post_268!$K$3:$K$35)*(Revenue_Post_268!$M$3:$M$35=$B6))</f>
        <v>4574.7156962110057</v>
      </c>
      <c r="F6" s="30">
        <f t="shared" si="0"/>
        <v>4.3043189887875997</v>
      </c>
      <c r="G6" s="28">
        <f t="shared" si="1"/>
        <v>9.4177933527805479E-4</v>
      </c>
    </row>
    <row r="7" spans="2:7" x14ac:dyDescent="0.45">
      <c r="B7" s="8" t="s">
        <v>209</v>
      </c>
      <c r="C7" s="30">
        <f>SUMPRODUCT(('Revenue Change'!$C$3:$C$35)*('Revenue Change'!$I$3:$I$35=$B7))</f>
        <v>1633.5127424657535</v>
      </c>
      <c r="D7" s="30">
        <f>SUMPRODUCT((Revenue_Pre_268!$K$3:$K$35)*(Revenue_Pre_268!$O$3:$O$35=$B7))</f>
        <v>-3440.5070090778436</v>
      </c>
      <c r="E7" s="30">
        <f>SUMPRODUCT((Revenue_Post_268!$K$3:$K$35)*(Revenue_Post_268!$M$3:$M$35=$B7))</f>
        <v>-3484.8928842064106</v>
      </c>
      <c r="F7" s="30">
        <f t="shared" si="0"/>
        <v>-44.385875128567022</v>
      </c>
      <c r="G7" s="28">
        <f t="shared" si="1"/>
        <v>1.2900969250012873E-2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